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7400" windowHeight="6555" tabRatio="733"/>
  </bookViews>
  <sheets>
    <sheet name="Прил.5" sheetId="58" r:id="rId1"/>
  </sheets>
  <externalReferences>
    <externalReference r:id="rId2"/>
    <externalReference r:id="rId3"/>
    <externalReference r:id="rId4"/>
  </externalReferences>
  <definedNames>
    <definedName name="_xlnm.Print_Area" localSheetId="0">Прил.5!$B$2:$X$50</definedName>
  </definedNames>
  <calcPr calcId="125725"/>
</workbook>
</file>

<file path=xl/calcChain.xml><?xml version="1.0" encoding="utf-8"?>
<calcChain xmlns="http://schemas.openxmlformats.org/spreadsheetml/2006/main">
  <c r="N26" i="58"/>
  <c r="T26"/>
  <c r="H26"/>
  <c r="S49" l="1"/>
  <c r="X49" s="1"/>
  <c r="M49"/>
  <c r="R49" s="1"/>
  <c r="G49"/>
  <c r="L49" s="1"/>
  <c r="S48"/>
  <c r="X48" s="1"/>
  <c r="M48"/>
  <c r="R48" s="1"/>
  <c r="G48"/>
  <c r="L48" s="1"/>
  <c r="S47"/>
  <c r="X47" s="1"/>
  <c r="M47"/>
  <c r="R47" s="1"/>
  <c r="G47"/>
  <c r="L47" s="1"/>
  <c r="F47" s="1"/>
  <c r="W46"/>
  <c r="V46"/>
  <c r="U46"/>
  <c r="T46"/>
  <c r="Q46"/>
  <c r="P46"/>
  <c r="O46"/>
  <c r="N46"/>
  <c r="M46"/>
  <c r="K46"/>
  <c r="J46"/>
  <c r="I46"/>
  <c r="H46"/>
  <c r="S45"/>
  <c r="X45" s="1"/>
  <c r="M45"/>
  <c r="R45" s="1"/>
  <c r="G45"/>
  <c r="L45" s="1"/>
  <c r="F45" s="1"/>
  <c r="S44"/>
  <c r="X44" s="1"/>
  <c r="M44"/>
  <c r="R44" s="1"/>
  <c r="G44"/>
  <c r="L44" s="1"/>
  <c r="S43"/>
  <c r="X43" s="1"/>
  <c r="M43"/>
  <c r="R43" s="1"/>
  <c r="G43"/>
  <c r="L43" s="1"/>
  <c r="F43" s="1"/>
  <c r="W42"/>
  <c r="V42"/>
  <c r="U42"/>
  <c r="T42"/>
  <c r="Q42"/>
  <c r="P42"/>
  <c r="O42"/>
  <c r="N42"/>
  <c r="M42"/>
  <c r="R42" s="1"/>
  <c r="K42"/>
  <c r="J42"/>
  <c r="I42"/>
  <c r="H42"/>
  <c r="X41"/>
  <c r="R41"/>
  <c r="L41"/>
  <c r="W40"/>
  <c r="V40"/>
  <c r="U40"/>
  <c r="T40"/>
  <c r="Q40"/>
  <c r="P40"/>
  <c r="O40"/>
  <c r="N40"/>
  <c r="K40"/>
  <c r="J40"/>
  <c r="I40"/>
  <c r="H40"/>
  <c r="G40"/>
  <c r="L40" s="1"/>
  <c r="W39"/>
  <c r="V39"/>
  <c r="V38" s="1"/>
  <c r="U39"/>
  <c r="T39"/>
  <c r="S39" s="1"/>
  <c r="X39" s="1"/>
  <c r="Q39"/>
  <c r="P39"/>
  <c r="P38" s="1"/>
  <c r="O39"/>
  <c r="N39"/>
  <c r="M39" s="1"/>
  <c r="R39" s="1"/>
  <c r="K39"/>
  <c r="J39"/>
  <c r="I39"/>
  <c r="H39"/>
  <c r="W38"/>
  <c r="U38"/>
  <c r="Q38"/>
  <c r="O38"/>
  <c r="K38"/>
  <c r="J38"/>
  <c r="I38"/>
  <c r="H38"/>
  <c r="H36" s="1"/>
  <c r="X37"/>
  <c r="T37"/>
  <c r="U37" s="1"/>
  <c r="U36" s="1"/>
  <c r="R37"/>
  <c r="N37"/>
  <c r="O37" s="1"/>
  <c r="L37"/>
  <c r="I37"/>
  <c r="F37"/>
  <c r="I36"/>
  <c r="W35"/>
  <c r="V35"/>
  <c r="U35"/>
  <c r="T35"/>
  <c r="S35" s="1"/>
  <c r="X35" s="1"/>
  <c r="Q35"/>
  <c r="P35"/>
  <c r="O35"/>
  <c r="N35"/>
  <c r="K35"/>
  <c r="J35"/>
  <c r="I35"/>
  <c r="H35"/>
  <c r="G35" s="1"/>
  <c r="L35" s="1"/>
  <c r="W34"/>
  <c r="V34"/>
  <c r="U34"/>
  <c r="U33" s="1"/>
  <c r="T34"/>
  <c r="Q34"/>
  <c r="P34"/>
  <c r="O34"/>
  <c r="N34"/>
  <c r="K34"/>
  <c r="K33" s="1"/>
  <c r="J34"/>
  <c r="I34"/>
  <c r="I33" s="1"/>
  <c r="H34"/>
  <c r="W33"/>
  <c r="P33"/>
  <c r="W32"/>
  <c r="V32"/>
  <c r="U32"/>
  <c r="Q32"/>
  <c r="P32"/>
  <c r="O32"/>
  <c r="K32"/>
  <c r="J32"/>
  <c r="I32"/>
  <c r="W31"/>
  <c r="V31"/>
  <c r="S31"/>
  <c r="Q31"/>
  <c r="P31"/>
  <c r="M31"/>
  <c r="K31"/>
  <c r="J31"/>
  <c r="G31"/>
  <c r="W30"/>
  <c r="V30"/>
  <c r="S30"/>
  <c r="Q30"/>
  <c r="P30"/>
  <c r="M30"/>
  <c r="K30"/>
  <c r="J30"/>
  <c r="G30"/>
  <c r="W29"/>
  <c r="V29"/>
  <c r="S29"/>
  <c r="Q29"/>
  <c r="P29"/>
  <c r="M29"/>
  <c r="K29"/>
  <c r="J29"/>
  <c r="G29"/>
  <c r="W28"/>
  <c r="V28"/>
  <c r="S28"/>
  <c r="Q28"/>
  <c r="P28"/>
  <c r="M28"/>
  <c r="K28"/>
  <c r="J28"/>
  <c r="G28"/>
  <c r="W27"/>
  <c r="W26" s="1"/>
  <c r="V27"/>
  <c r="V26" s="1"/>
  <c r="S27"/>
  <c r="Q27"/>
  <c r="Q26" s="1"/>
  <c r="P27"/>
  <c r="P26" s="1"/>
  <c r="M27"/>
  <c r="K27"/>
  <c r="K26" s="1"/>
  <c r="J27"/>
  <c r="J26" s="1"/>
  <c r="G27"/>
  <c r="W25"/>
  <c r="V25"/>
  <c r="U25"/>
  <c r="S25"/>
  <c r="X25" s="1"/>
  <c r="Q25"/>
  <c r="P25"/>
  <c r="O25"/>
  <c r="M25"/>
  <c r="R25" s="1"/>
  <c r="K25"/>
  <c r="J25"/>
  <c r="I25"/>
  <c r="G25"/>
  <c r="L25" s="1"/>
  <c r="F25" s="1"/>
  <c r="W24"/>
  <c r="V24"/>
  <c r="U24"/>
  <c r="S24"/>
  <c r="X24" s="1"/>
  <c r="Q24"/>
  <c r="P24"/>
  <c r="O24"/>
  <c r="M24"/>
  <c r="R24" s="1"/>
  <c r="K24"/>
  <c r="J24"/>
  <c r="I24"/>
  <c r="G24"/>
  <c r="L24" s="1"/>
  <c r="F24" s="1"/>
  <c r="V23"/>
  <c r="U23"/>
  <c r="S23" s="1"/>
  <c r="X23" s="1"/>
  <c r="P23"/>
  <c r="O23"/>
  <c r="M23" s="1"/>
  <c r="R23" s="1"/>
  <c r="J23"/>
  <c r="I23"/>
  <c r="G23" s="1"/>
  <c r="V22"/>
  <c r="U22"/>
  <c r="S22" s="1"/>
  <c r="X22" s="1"/>
  <c r="P22"/>
  <c r="O22"/>
  <c r="M22" s="1"/>
  <c r="J22"/>
  <c r="I22"/>
  <c r="G22" s="1"/>
  <c r="W21"/>
  <c r="T21"/>
  <c r="Q21"/>
  <c r="N21"/>
  <c r="K21"/>
  <c r="H21"/>
  <c r="V20"/>
  <c r="U20"/>
  <c r="T20"/>
  <c r="P20"/>
  <c r="O20"/>
  <c r="N20"/>
  <c r="J20"/>
  <c r="I20"/>
  <c r="H20"/>
  <c r="V19"/>
  <c r="U19"/>
  <c r="T19"/>
  <c r="P19"/>
  <c r="O19"/>
  <c r="N19"/>
  <c r="J19"/>
  <c r="I19"/>
  <c r="H19"/>
  <c r="V18"/>
  <c r="U18"/>
  <c r="T18"/>
  <c r="P18"/>
  <c r="O18"/>
  <c r="N18"/>
  <c r="J18"/>
  <c r="I18"/>
  <c r="H18"/>
  <c r="V17"/>
  <c r="U17"/>
  <c r="T17"/>
  <c r="P17"/>
  <c r="O17"/>
  <c r="N17"/>
  <c r="J17"/>
  <c r="I17"/>
  <c r="H17"/>
  <c r="V16"/>
  <c r="U16"/>
  <c r="T16"/>
  <c r="P16"/>
  <c r="O16"/>
  <c r="N16"/>
  <c r="J16"/>
  <c r="I16"/>
  <c r="H16"/>
  <c r="V15"/>
  <c r="U15"/>
  <c r="T15"/>
  <c r="P15"/>
  <c r="O15"/>
  <c r="N15"/>
  <c r="J15"/>
  <c r="I15"/>
  <c r="H15"/>
  <c r="V14"/>
  <c r="U14"/>
  <c r="T14"/>
  <c r="P14"/>
  <c r="P13" s="1"/>
  <c r="O14"/>
  <c r="N14"/>
  <c r="N13" s="1"/>
  <c r="N12" s="1"/>
  <c r="J14"/>
  <c r="I14"/>
  <c r="I13" s="1"/>
  <c r="H14"/>
  <c r="U13"/>
  <c r="K13"/>
  <c r="G32" l="1"/>
  <c r="G26" s="1"/>
  <c r="I26"/>
  <c r="M32"/>
  <c r="M26" s="1"/>
  <c r="O26"/>
  <c r="S32"/>
  <c r="S26" s="1"/>
  <c r="U26"/>
  <c r="L32"/>
  <c r="F49"/>
  <c r="J21"/>
  <c r="R46"/>
  <c r="G14"/>
  <c r="L14" s="1"/>
  <c r="J13"/>
  <c r="O13"/>
  <c r="S14"/>
  <c r="V13"/>
  <c r="M15"/>
  <c r="R15" s="1"/>
  <c r="G16"/>
  <c r="L16" s="1"/>
  <c r="S16"/>
  <c r="X16" s="1"/>
  <c r="M17"/>
  <c r="R17" s="1"/>
  <c r="G18"/>
  <c r="L18" s="1"/>
  <c r="S18"/>
  <c r="X18" s="1"/>
  <c r="M19"/>
  <c r="R19" s="1"/>
  <c r="G20"/>
  <c r="L20" s="1"/>
  <c r="S20"/>
  <c r="X20" s="1"/>
  <c r="O21"/>
  <c r="M21" s="1"/>
  <c r="L22"/>
  <c r="R22"/>
  <c r="V21"/>
  <c r="K12"/>
  <c r="K50" s="1"/>
  <c r="W12"/>
  <c r="W50" s="1"/>
  <c r="J33"/>
  <c r="M34"/>
  <c r="R34" s="1"/>
  <c r="S34"/>
  <c r="V33"/>
  <c r="S40"/>
  <c r="X40" s="1"/>
  <c r="X38" s="1"/>
  <c r="X36" s="1"/>
  <c r="X32"/>
  <c r="R32"/>
  <c r="F32"/>
  <c r="R21"/>
  <c r="T13"/>
  <c r="T12" s="1"/>
  <c r="M14"/>
  <c r="G15"/>
  <c r="L15" s="1"/>
  <c r="S15"/>
  <c r="X15" s="1"/>
  <c r="M16"/>
  <c r="R16" s="1"/>
  <c r="F16" s="1"/>
  <c r="G17"/>
  <c r="L17" s="1"/>
  <c r="S17"/>
  <c r="X17" s="1"/>
  <c r="M18"/>
  <c r="R18" s="1"/>
  <c r="G19"/>
  <c r="L19" s="1"/>
  <c r="S19"/>
  <c r="X19" s="1"/>
  <c r="M20"/>
  <c r="R20" s="1"/>
  <c r="F20" s="1"/>
  <c r="L23"/>
  <c r="F23" s="1"/>
  <c r="P21"/>
  <c r="P12" s="1"/>
  <c r="P50" s="1"/>
  <c r="R27"/>
  <c r="Q12"/>
  <c r="Q50" s="1"/>
  <c r="V12"/>
  <c r="V50" s="1"/>
  <c r="L28"/>
  <c r="X28"/>
  <c r="R29"/>
  <c r="L30"/>
  <c r="X30"/>
  <c r="R31"/>
  <c r="N33"/>
  <c r="G34"/>
  <c r="L34" s="1"/>
  <c r="O33"/>
  <c r="Q33"/>
  <c r="M35"/>
  <c r="R35" s="1"/>
  <c r="N38"/>
  <c r="N36" s="1"/>
  <c r="N50" s="1"/>
  <c r="G39"/>
  <c r="L39" s="1"/>
  <c r="M40"/>
  <c r="R40" s="1"/>
  <c r="F44"/>
  <c r="G46"/>
  <c r="L46" s="1"/>
  <c r="S46"/>
  <c r="X46" s="1"/>
  <c r="F48"/>
  <c r="G33"/>
  <c r="X14"/>
  <c r="S13"/>
  <c r="X34"/>
  <c r="X33" s="1"/>
  <c r="S33"/>
  <c r="J12"/>
  <c r="J50" s="1"/>
  <c r="F18"/>
  <c r="R14"/>
  <c r="R13" s="1"/>
  <c r="H13"/>
  <c r="I21"/>
  <c r="G21" s="1"/>
  <c r="U21"/>
  <c r="L27"/>
  <c r="X27"/>
  <c r="R28"/>
  <c r="F28" s="1"/>
  <c r="L29"/>
  <c r="X29"/>
  <c r="R30"/>
  <c r="L31"/>
  <c r="X31"/>
  <c r="H33"/>
  <c r="M33"/>
  <c r="T33"/>
  <c r="T38"/>
  <c r="T36" s="1"/>
  <c r="T50" s="1"/>
  <c r="X21"/>
  <c r="R33"/>
  <c r="F35"/>
  <c r="O36"/>
  <c r="G38"/>
  <c r="G36" s="1"/>
  <c r="S38"/>
  <c r="S36" s="1"/>
  <c r="L13"/>
  <c r="F22"/>
  <c r="L21"/>
  <c r="F39"/>
  <c r="L38"/>
  <c r="X26" l="1"/>
  <c r="L26"/>
  <c r="R26"/>
  <c r="F19"/>
  <c r="F15"/>
  <c r="F30"/>
  <c r="F46"/>
  <c r="F42" s="1"/>
  <c r="S42"/>
  <c r="X42" s="1"/>
  <c r="M38"/>
  <c r="M36" s="1"/>
  <c r="O12"/>
  <c r="O50" s="1"/>
  <c r="F27"/>
  <c r="R38"/>
  <c r="R36" s="1"/>
  <c r="F40"/>
  <c r="F34"/>
  <c r="F33" s="1"/>
  <c r="L33"/>
  <c r="F14"/>
  <c r="F31"/>
  <c r="R12"/>
  <c r="R50" s="1"/>
  <c r="L12"/>
  <c r="M13"/>
  <c r="M12" s="1"/>
  <c r="M50" s="1"/>
  <c r="X13"/>
  <c r="G42"/>
  <c r="L42" s="1"/>
  <c r="F17"/>
  <c r="S21"/>
  <c r="S12" s="1"/>
  <c r="S50" s="1"/>
  <c r="U12"/>
  <c r="U50" s="1"/>
  <c r="H12"/>
  <c r="G13"/>
  <c r="F21"/>
  <c r="F29"/>
  <c r="I12"/>
  <c r="I50" s="1"/>
  <c r="F38"/>
  <c r="L36"/>
  <c r="F13"/>
  <c r="F26" l="1"/>
  <c r="X12"/>
  <c r="X50" s="1"/>
  <c r="G12"/>
  <c r="G50" s="1"/>
  <c r="H50"/>
  <c r="F12"/>
  <c r="L50"/>
  <c r="F36"/>
  <c r="F50" s="1"/>
</calcChain>
</file>

<file path=xl/sharedStrings.xml><?xml version="1.0" encoding="utf-8"?>
<sst xmlns="http://schemas.openxmlformats.org/spreadsheetml/2006/main" count="193" uniqueCount="142">
  <si>
    <t>всего</t>
  </si>
  <si>
    <t>МБ</t>
  </si>
  <si>
    <t>ПУ</t>
  </si>
  <si>
    <t>в т.ч.</t>
  </si>
  <si>
    <t>БДО</t>
  </si>
  <si>
    <t>БПО</t>
  </si>
  <si>
    <t xml:space="preserve">Организация воздушных пассажирских перевозок по маршруту Норильск – Снежногорск - Норильск  </t>
  </si>
  <si>
    <t>Мероприятие 2.2.1</t>
  </si>
  <si>
    <t>Организация перевозки пассажиров по муниципальным маршрутам коммерческими перевозчиками</t>
  </si>
  <si>
    <t>Приобретение автобусов среднего класса</t>
  </si>
  <si>
    <t>ИТОГО по МП "Развитие транспортной системы":</t>
  </si>
  <si>
    <t>Содержание дорожного хозяйства</t>
  </si>
  <si>
    <t>Ремонтные работы дорожного хозяйства</t>
  </si>
  <si>
    <t>Мероприятие 2.2.3</t>
  </si>
  <si>
    <t>Транспортное обеспечение по перевозке твердобытовых отходов</t>
  </si>
  <si>
    <t>Субсидии на иные цели, в т.ч.</t>
  </si>
  <si>
    <t>Уличное освещение</t>
  </si>
  <si>
    <t>№
 п/п</t>
  </si>
  <si>
    <t>КЦСР</t>
  </si>
  <si>
    <t xml:space="preserve">Общий  
 объем  
финанси-
рования,
тыс.руб.
</t>
  </si>
  <si>
    <t>Объем финансирования &lt;*&gt;,  тыс. руб.</t>
  </si>
  <si>
    <t xml:space="preserve">КБ 
&lt;**&gt;
</t>
  </si>
  <si>
    <t>Итого  
финанси-
рование 
 2014  
  год</t>
  </si>
  <si>
    <t>Итого  
финанси-
рование 
 2015  
  год</t>
  </si>
  <si>
    <t>Итого  
финанси-
рование 
2016  
  год</t>
  </si>
  <si>
    <t>(11+17+23)</t>
  </si>
  <si>
    <t>(6+9+10)</t>
  </si>
  <si>
    <t>(12+15+16)</t>
  </si>
  <si>
    <t>(18+21+22)</t>
  </si>
  <si>
    <t>3.1.</t>
  </si>
  <si>
    <t>3.2.</t>
  </si>
  <si>
    <t>3.3.</t>
  </si>
  <si>
    <t>-</t>
  </si>
  <si>
    <t>Оказание платных услуг</t>
  </si>
  <si>
    <t>Организация пассажирских перевозок по муниципальным маршрутам с небольшой интенсивностью пассажиропотоков (субсидирование)</t>
  </si>
  <si>
    <t>Подпрограмма "Развитие воздушного и автомобильного пассажирскиго транспорта"</t>
  </si>
  <si>
    <t>1.</t>
  </si>
  <si>
    <t>Подпрограмма "Дорожное хозяйство"</t>
  </si>
  <si>
    <t>1.2.</t>
  </si>
  <si>
    <t>1.3.</t>
  </si>
  <si>
    <t>1.4.</t>
  </si>
  <si>
    <t>Обеспечение выполнения функций органами местного самоуправления в части решения вопросов местного значения</t>
  </si>
  <si>
    <t>Совершенствование материально-технической базы</t>
  </si>
  <si>
    <t>Подпрограммы и основные мероприятия МП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</si>
  <si>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</si>
  <si>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</si>
  <si>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</si>
  <si>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</si>
  <si>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</si>
  <si>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</si>
  <si>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</si>
  <si>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</si>
  <si>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Организация дорожного движения</t>
  </si>
  <si>
    <t>Установка недостающих барьерных ограждений автомобильных дорог</t>
  </si>
  <si>
    <t>Диагностика, обследование и оценка состояния  автомобильных дорог</t>
  </si>
  <si>
    <t>Паспортизация автомобильных дорог</t>
  </si>
  <si>
    <t>Разработка проектов организации дорожного движения</t>
  </si>
  <si>
    <t>1.2.1.</t>
  </si>
  <si>
    <t>1.2.2.</t>
  </si>
  <si>
    <t>1.2.3.</t>
  </si>
  <si>
    <t>1.4.1.</t>
  </si>
  <si>
    <t>1.4.2.</t>
  </si>
  <si>
    <t>1.4.3.</t>
  </si>
  <si>
    <t>1.4.4.</t>
  </si>
  <si>
    <t>1.4.5.</t>
  </si>
  <si>
    <t>1.4.6.</t>
  </si>
  <si>
    <t>1.5.</t>
  </si>
  <si>
    <t>Содержание УДС и автомобильных дорог</t>
  </si>
  <si>
    <t>Нанесение горизонтальной разметки</t>
  </si>
  <si>
    <t>Ремонт удс и автомобильных дорог</t>
  </si>
  <si>
    <t>Ремонт  искусственных дорожных сооружений</t>
  </si>
  <si>
    <t>Восстановление уличного электроосвещения</t>
  </si>
  <si>
    <t>Содержание уличного освещения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</si>
  <si>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</si>
  <si>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</si>
  <si>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</si>
  <si>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</t>
  </si>
  <si>
    <t>Техническое сопровождение АСКУЭ</t>
  </si>
  <si>
    <t>2.</t>
  </si>
  <si>
    <t>2.1.</t>
  </si>
  <si>
    <t>2.2.</t>
  </si>
  <si>
    <t>2.3.</t>
  </si>
  <si>
    <t>3.</t>
  </si>
  <si>
    <t>3.4.</t>
  </si>
  <si>
    <t>3.4.1.</t>
  </si>
  <si>
    <t>3.5.</t>
  </si>
  <si>
    <t>1.5.1.</t>
  </si>
  <si>
    <t>1.5.2.</t>
  </si>
  <si>
    <t>Обеспечение эффективного управления отраслью</t>
  </si>
  <si>
    <t>Транспортное обеспечение перевозок легковым, грузовым и специальным  транспортом</t>
  </si>
  <si>
    <t>Приобретение тахографов и спецтехники</t>
  </si>
  <si>
    <t>Выполнение капитальных и текущих ремонтов на объектах МБУ «Автохозяйство»</t>
  </si>
  <si>
    <t>НАПРАВЛЕНИЯ И ОБЪЕМЫ ФИНАНСИРОВАНИЯ МП "РАЗВИТИЕ ТРАНСПОРТНОЙ СИСТЕМЫ" на 2014-2016 годы</t>
  </si>
  <si>
    <t>Выполнение проектных работ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</si>
  <si>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</t>
  </si>
  <si>
    <t>Подпрограмма "Обслуживание муниципального транспорта"</t>
  </si>
  <si>
    <t xml:space="preserve">Транспортное обеспечение содержания территорий, прилегающих к объектам муниципальной собственности муниципального образования город Норильск </t>
  </si>
  <si>
    <t>12.2.0000</t>
  </si>
  <si>
    <t>12.2.0010</t>
  </si>
  <si>
    <t>12.2.0020                                                                                                                                                    12.2.0021</t>
  </si>
  <si>
    <t>12.2.0030</t>
  </si>
  <si>
    <t>12.3.0000</t>
  </si>
  <si>
    <t>12.3.0010
12.3.7511</t>
  </si>
  <si>
    <t>12.3.0020
12.3.7511</t>
  </si>
  <si>
    <t>12.3.0030
12.3.7511</t>
  </si>
  <si>
    <t>12.3.0040</t>
  </si>
  <si>
    <t>12.3.0041</t>
  </si>
  <si>
    <t>12.3.0042</t>
  </si>
  <si>
    <t>12.1.0011</t>
  </si>
  <si>
    <t>12.1.0012</t>
  </si>
  <si>
    <t>12.1.0013</t>
  </si>
  <si>
    <t>12.1.0014</t>
  </si>
  <si>
    <t>12.1.0015</t>
  </si>
  <si>
    <t>12.1.0016</t>
  </si>
  <si>
    <t>12.1.0017</t>
  </si>
  <si>
    <t>12.1.0021</t>
  </si>
  <si>
    <t>12.1.0022</t>
  </si>
  <si>
    <t>12.1.0023</t>
  </si>
  <si>
    <t>12.1.0030</t>
  </si>
  <si>
    <t>12.1.0041</t>
  </si>
  <si>
    <t>12.1.0042</t>
  </si>
  <si>
    <t>12.1.0043</t>
  </si>
  <si>
    <t>12.1.0044</t>
  </si>
  <si>
    <t>12.1.0045</t>
  </si>
  <si>
    <t>12.1.0046</t>
  </si>
  <si>
    <t>12.1.0052</t>
  </si>
  <si>
    <t>12.1.0010</t>
  </si>
  <si>
    <t>12.1.0000</t>
  </si>
  <si>
    <t xml:space="preserve">12.1.0020 </t>
  </si>
  <si>
    <t>12.1.0040</t>
  </si>
  <si>
    <t>12.1.0050</t>
  </si>
  <si>
    <t>12.1.005112.1.7511</t>
  </si>
  <si>
    <t>МКУ «Управление по содержанию и строительству автомобильных дорог города Норильска»</t>
  </si>
  <si>
    <t>Администрация города Норильска</t>
  </si>
  <si>
    <t>Администрация города Норильска/ МБУ "Автохозяйство"</t>
  </si>
  <si>
    <r>
      <rPr>
        <u/>
        <sz val="14"/>
        <rFont val="Times New Roman"/>
        <family val="1"/>
        <charset val="204"/>
      </rPr>
      <t>2014</t>
    </r>
    <r>
      <rPr>
        <sz val="14"/>
        <rFont val="Times New Roman"/>
        <family val="1"/>
        <charset val="204"/>
      </rPr>
      <t xml:space="preserve">  год</t>
    </r>
  </si>
  <si>
    <r>
      <rPr>
        <u/>
        <sz val="14"/>
        <rFont val="Times New Roman"/>
        <family val="1"/>
        <charset val="204"/>
      </rPr>
      <t>2015</t>
    </r>
    <r>
      <rPr>
        <sz val="14"/>
        <rFont val="Times New Roman"/>
        <family val="1"/>
        <charset val="204"/>
      </rPr>
      <t xml:space="preserve"> год</t>
    </r>
  </si>
  <si>
    <r>
      <rPr>
        <u/>
        <sz val="14"/>
        <rFont val="Times New Roman"/>
        <family val="1"/>
        <charset val="204"/>
      </rPr>
      <t xml:space="preserve">2016 </t>
    </r>
    <r>
      <rPr>
        <sz val="14"/>
        <rFont val="Times New Roman"/>
        <family val="1"/>
        <charset val="204"/>
      </rPr>
      <t>год</t>
    </r>
  </si>
  <si>
    <t>ГРБС/Соисполнитель (участник)</t>
  </si>
  <si>
    <t>3.4.2.</t>
  </si>
  <si>
    <t>Приложение №5
к муниципальной программе                                                 "Развитие транспортной системы",                                    утвержденной постановлением 
Администрации города Норильска
от 25.10.2013 № 477</t>
  </si>
  <si>
    <t>Приложение 
к постановлению Администрации 
города Норильска 
от 28.02.2014 №84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</si>
</sst>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_р_._-;_-@_-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6">
    <xf numFmtId="0" fontId="0" fillId="0" borderId="0"/>
    <xf numFmtId="43" fontId="3" fillId="0" borderId="0" applyFont="0" applyFill="0" applyBorder="0" applyAlignment="0" applyProtection="0"/>
    <xf numFmtId="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" fillId="0" borderId="2" applyNumberFormat="0" applyFont="0" applyFill="0" applyAlignment="0" applyProtection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6" fillId="0" borderId="0" xfId="0" applyFont="1" applyFill="1"/>
    <xf numFmtId="0" fontId="5" fillId="0" borderId="0" xfId="0" applyFont="1" applyFill="1"/>
    <xf numFmtId="0" fontId="11" fillId="0" borderId="0" xfId="0" applyFont="1" applyFill="1"/>
    <xf numFmtId="4" fontId="4" fillId="0" borderId="0" xfId="0" applyNumberFormat="1" applyFont="1" applyFill="1"/>
    <xf numFmtId="0" fontId="4" fillId="0" borderId="0" xfId="0" applyFont="1" applyFill="1"/>
    <xf numFmtId="0" fontId="11" fillId="0" borderId="0" xfId="0" applyFont="1" applyFill="1" applyAlignment="1">
      <alignment horizontal="center" vertical="top"/>
    </xf>
    <xf numFmtId="0" fontId="5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/>
    <xf numFmtId="4" fontId="5" fillId="0" borderId="0" xfId="0" applyNumberFormat="1" applyFont="1" applyFill="1"/>
    <xf numFmtId="0" fontId="4" fillId="0" borderId="0" xfId="0" applyFont="1" applyFill="1" applyBorder="1"/>
    <xf numFmtId="2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43" fontId="14" fillId="0" borderId="0" xfId="0" applyNumberFormat="1" applyFont="1" applyFill="1"/>
    <xf numFmtId="2" fontId="5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/>
    <xf numFmtId="0" fontId="16" fillId="0" borderId="0" xfId="0" applyFont="1" applyFill="1"/>
    <xf numFmtId="0" fontId="17" fillId="0" borderId="0" xfId="0" applyFont="1" applyFill="1" applyBorder="1"/>
    <xf numFmtId="4" fontId="17" fillId="0" borderId="0" xfId="0" applyNumberFormat="1" applyFont="1" applyFill="1"/>
    <xf numFmtId="0" fontId="17" fillId="0" borderId="0" xfId="0" applyFont="1" applyFill="1"/>
    <xf numFmtId="0" fontId="5" fillId="2" borderId="0" xfId="0" applyFont="1" applyFill="1"/>
    <xf numFmtId="164" fontId="5" fillId="2" borderId="0" xfId="0" applyNumberFormat="1" applyFont="1" applyFill="1"/>
    <xf numFmtId="43" fontId="5" fillId="2" borderId="0" xfId="0" applyNumberFormat="1" applyFont="1" applyFill="1"/>
    <xf numFmtId="0" fontId="5" fillId="0" borderId="1" xfId="0" applyFont="1" applyFill="1" applyBorder="1" applyAlignment="1">
      <alignment horizontal="center" vertical="center"/>
    </xf>
    <xf numFmtId="168" fontId="19" fillId="0" borderId="1" xfId="0" applyNumberFormat="1" applyFont="1" applyFill="1" applyBorder="1" applyAlignment="1">
      <alignment horizontal="center" vertical="center" wrapText="1"/>
    </xf>
    <xf numFmtId="168" fontId="20" fillId="0" borderId="1" xfId="0" applyNumberFormat="1" applyFont="1" applyBorder="1" applyAlignment="1">
      <alignment vertical="center" wrapText="1"/>
    </xf>
    <xf numFmtId="168" fontId="21" fillId="0" borderId="1" xfId="0" applyNumberFormat="1" applyFont="1" applyFill="1" applyBorder="1" applyAlignment="1">
      <alignment horizontal="center" vertical="center" wrapText="1"/>
    </xf>
    <xf numFmtId="168" fontId="19" fillId="0" borderId="1" xfId="0" applyNumberFormat="1" applyFont="1" applyBorder="1" applyAlignment="1">
      <alignment vertical="center" wrapText="1"/>
    </xf>
    <xf numFmtId="168" fontId="20" fillId="2" borderId="1" xfId="14" applyNumberFormat="1" applyFont="1" applyFill="1" applyBorder="1" applyAlignment="1">
      <alignment vertical="center"/>
    </xf>
    <xf numFmtId="168" fontId="20" fillId="2" borderId="1" xfId="15" applyNumberFormat="1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8" fontId="2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4" fontId="4" fillId="2" borderId="0" xfId="0" applyNumberFormat="1" applyFont="1" applyFill="1"/>
    <xf numFmtId="2" fontId="24" fillId="2" borderId="1" xfId="0" applyNumberFormat="1" applyFont="1" applyFill="1" applyBorder="1" applyAlignment="1">
      <alignment horizontal="left" vertical="center" wrapText="1"/>
    </xf>
    <xf numFmtId="0" fontId="18" fillId="0" borderId="0" xfId="0" applyFont="1" applyFill="1"/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Alignment="1"/>
    <xf numFmtId="0" fontId="18" fillId="0" borderId="0" xfId="0" applyFont="1" applyFill="1" applyBorder="1" applyAlignment="1">
      <alignment wrapText="1"/>
    </xf>
    <xf numFmtId="0" fontId="18" fillId="0" borderId="1" xfId="0" applyFont="1" applyFill="1" applyBorder="1" applyAlignment="1">
      <alignment horizontal="center" vertical="center"/>
    </xf>
    <xf numFmtId="2" fontId="19" fillId="2" borderId="1" xfId="0" applyNumberFormat="1" applyFont="1" applyFill="1" applyBorder="1" applyAlignment="1">
      <alignment horizontal="left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vertical="center" wrapText="1"/>
    </xf>
    <xf numFmtId="0" fontId="19" fillId="2" borderId="1" xfId="0" applyNumberFormat="1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vertical="center" wrapText="1"/>
    </xf>
    <xf numFmtId="164" fontId="20" fillId="2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/>
    <xf numFmtId="0" fontId="18" fillId="0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2" fontId="23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left" vertical="center" wrapText="1"/>
    </xf>
    <xf numFmtId="2" fontId="11" fillId="2" borderId="1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horizontal="right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</cellXfs>
  <cellStyles count="16">
    <cellStyle name="Comma0" xfId="2"/>
    <cellStyle name="Currency0" xfId="3"/>
    <cellStyle name="Date" xfId="4"/>
    <cellStyle name="Fixed" xfId="5"/>
    <cellStyle name="Heading 1" xfId="6"/>
    <cellStyle name="Heading 2" xfId="7"/>
    <cellStyle name="Total" xfId="8"/>
    <cellStyle name="Обычный" xfId="0" builtinId="0"/>
    <cellStyle name="Обычный 2" xfId="12"/>
    <cellStyle name="Обычный 2 2" xfId="15"/>
    <cellStyle name="Обычный 3" xfId="13"/>
    <cellStyle name="Процент_11п" xfId="9"/>
    <cellStyle name="Тысячи [0]_12п" xfId="10"/>
    <cellStyle name="Тысячи_11п" xfId="11"/>
    <cellStyle name="Финансовый 2" xfId="1"/>
    <cellStyle name="Финансовый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chenkoOA/&#1056;&#1072;&#1073;&#1086;&#1095;&#1080;&#1081;%20&#1089;&#1090;&#1086;&#1083;/&#1044;&#1083;&#1103;%20&#1086;&#1090;&#1087;&#1088;&#1072;&#1074;&#1082;&#1080;%20&#1090;&#1088;&#1072;&#1085;&#1089;&#1087;&#1086;&#1088;&#1090;%2024.09.2013/&#1055;&#1086;&#1076;&#1087;&#1088;&#1086;&#1075;&#1088;&#1072;&#1084;&#1084;&#1072;%20&#1044;&#1086;&#1088;.&#1093;&#1086;&#1079;-&#1074;&#1086;/&#1055;&#1088;&#1080;&#1083;&#1086;&#1078;%203%20&#1082;%20&#1052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cUGH/&#1056;&#1072;&#1073;&#1086;&#1095;&#1080;&#1081;%20&#1089;&#1090;&#1086;&#1083;/&#1055;&#1040;&#1057;&#1055;&#1054;&#1056;&#1058;%20&#1052;&#1091;&#1085;&#1080;&#1094;&#1080;&#1087;&#1072;&#1100;&#1085;&#1099;&#1093;%20&#1087;&#1088;&#1086;&#1075;&#1088;&#1072;&#1084;&#1084;%20&#1085;&#1072;%202014-2016%20&#1075;&#1075;/&#1052;&#1055;%20&#1058;&#1088;&#1072;&#1085;&#1089;&#1087;&#1086;&#1088;&#1090;&#1085;&#1080;&#1082;&#1086;&#1074;/&#1055;&#1086;&#1076;&#1087;&#1088;&#1086;&#1075;&#1088;&#1072;&#1084;&#1084;&#1072;%20&#1044;&#1086;&#1088;.&#1093;&#1086;&#1079;-&#1074;&#1086;/&#1055;&#1088;&#1080;&#1083;&#1086;&#1078;%203%20&#1082;%20&#1052;&#105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cUGH/&#1056;&#1072;&#1073;&#1086;&#1095;&#1080;&#1081;%20&#1089;&#1090;&#1086;&#1083;/&#1055;&#1040;&#1057;&#1055;&#1054;&#1056;&#1058;%20&#1052;&#1091;&#1085;&#1080;&#1094;&#1080;&#1087;&#1072;&#1100;&#1085;&#1099;&#1093;%20&#1087;&#1088;&#1086;&#1075;&#1088;&#1072;&#1084;&#1084;%20&#1085;&#1072;%202014-2016%20&#1075;&#1075;/&#1052;&#1055;%20&#1058;&#1088;&#1072;&#1085;&#1089;&#1087;&#1086;&#1088;&#1090;&#1085;&#1080;&#1082;&#1086;&#1074;/&#1086;&#1090;%20&#1053;&#1055;&#1054;&#1055;&#1040;&#1058;&#1040;%20&#1084;&#1091;&#1085;&#1087;&#1088;&#1086;&#1075;&#1088;&#1072;&#1084;&#1084;&#1099;%2016.09.2013/&#1055;&#1088;&#1080;&#1083;&#1086;&#1078;&#1077;&#1085;&#1080;&#1103;%20&#1086;&#1090;&#1087;&#1088;&#1072;&#1074;&#1082;&#1072;%2016.09.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0">
          <cell r="E20">
            <v>2912750</v>
          </cell>
        </row>
        <row r="26">
          <cell r="G26">
            <v>660</v>
          </cell>
          <cell r="M26">
            <v>660</v>
          </cell>
          <cell r="S26">
            <v>660</v>
          </cell>
        </row>
        <row r="43">
          <cell r="G43">
            <v>18920.5</v>
          </cell>
          <cell r="J43">
            <v>16030.2</v>
          </cell>
          <cell r="M43">
            <v>22763.4</v>
          </cell>
          <cell r="P43">
            <v>16623.900000000001</v>
          </cell>
          <cell r="S43">
            <v>19616.900000000001</v>
          </cell>
          <cell r="V43">
            <v>16623.900000000001</v>
          </cell>
        </row>
        <row r="44">
          <cell r="G44">
            <v>665.1</v>
          </cell>
          <cell r="M44">
            <v>403</v>
          </cell>
          <cell r="S44">
            <v>403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0">
          <cell r="E20">
            <v>2925706.0000000005</v>
          </cell>
        </row>
        <row r="31">
          <cell r="H31">
            <v>0</v>
          </cell>
          <cell r="I31">
            <v>0</v>
          </cell>
          <cell r="N31">
            <v>0</v>
          </cell>
          <cell r="O31">
            <v>0</v>
          </cell>
          <cell r="T31">
            <v>0</v>
          </cell>
          <cell r="U31">
            <v>0</v>
          </cell>
        </row>
        <row r="32">
          <cell r="H32">
            <v>0</v>
          </cell>
          <cell r="I32">
            <v>0</v>
          </cell>
          <cell r="N32">
            <v>0</v>
          </cell>
          <cell r="O32">
            <v>0</v>
          </cell>
          <cell r="T32">
            <v>0</v>
          </cell>
          <cell r="U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N33">
            <v>0</v>
          </cell>
          <cell r="O33">
            <v>0</v>
          </cell>
          <cell r="P33">
            <v>0</v>
          </cell>
          <cell r="T33">
            <v>0</v>
          </cell>
          <cell r="U33">
            <v>0</v>
          </cell>
          <cell r="V33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целев_индик"/>
      <sheetName val="сведен_мун_прогр"/>
      <sheetName val="ресурс_обеспеч"/>
    </sheetNames>
    <sheetDataSet>
      <sheetData sheetId="0"/>
      <sheetData sheetId="1"/>
      <sheetData sheetId="2">
        <row r="28">
          <cell r="E28">
            <v>1734000</v>
          </cell>
        </row>
        <row r="29">
          <cell r="J29">
            <v>456108</v>
          </cell>
          <cell r="K29">
            <v>121892</v>
          </cell>
          <cell r="R29">
            <v>456108</v>
          </cell>
          <cell r="S29">
            <v>121892</v>
          </cell>
          <cell r="Z29">
            <v>456108</v>
          </cell>
          <cell r="AA29">
            <v>121892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Z54"/>
  <sheetViews>
    <sheetView tabSelected="1" view="pageBreakPreview" topLeftCell="F1" zoomScale="60" zoomScaleNormal="55" workbookViewId="0">
      <selection activeCell="P3" sqref="P3"/>
    </sheetView>
  </sheetViews>
  <sheetFormatPr defaultRowHeight="18.75"/>
  <cols>
    <col min="1" max="1" width="2.42578125" style="2" customWidth="1"/>
    <col min="2" max="2" width="9.42578125" style="2" customWidth="1"/>
    <col min="3" max="3" width="89" style="2" customWidth="1"/>
    <col min="4" max="4" width="13" style="37" customWidth="1"/>
    <col min="5" max="5" width="67.28515625" style="2" customWidth="1"/>
    <col min="6" max="6" width="22.42578125" style="2" customWidth="1"/>
    <col min="7" max="7" width="19.5703125" style="2" customWidth="1"/>
    <col min="8" max="8" width="19" style="2" customWidth="1"/>
    <col min="9" max="9" width="18" style="2" customWidth="1"/>
    <col min="10" max="10" width="14.85546875" style="2" customWidth="1"/>
    <col min="11" max="11" width="18.5703125" style="2" customWidth="1"/>
    <col min="12" max="12" width="19.85546875" style="2" customWidth="1"/>
    <col min="13" max="13" width="17.42578125" style="2" customWidth="1"/>
    <col min="14" max="14" width="20.28515625" style="2" customWidth="1"/>
    <col min="15" max="15" width="16.7109375" style="2" customWidth="1"/>
    <col min="16" max="16" width="14.5703125" style="2" customWidth="1"/>
    <col min="17" max="17" width="17.42578125" style="2" customWidth="1"/>
    <col min="18" max="18" width="19.5703125" style="2" customWidth="1"/>
    <col min="19" max="19" width="16.85546875" style="2" customWidth="1"/>
    <col min="20" max="20" width="17.140625" style="2" customWidth="1"/>
    <col min="21" max="21" width="17.42578125" style="2" customWidth="1"/>
    <col min="22" max="22" width="14.140625" style="2" customWidth="1"/>
    <col min="23" max="23" width="17.7109375" style="2" customWidth="1"/>
    <col min="24" max="24" width="23.85546875" style="2" customWidth="1"/>
    <col min="25" max="25" width="4.28515625" style="2" customWidth="1"/>
    <col min="26" max="26" width="16.85546875" style="2" customWidth="1"/>
    <col min="27" max="256" width="9.140625" style="2"/>
    <col min="257" max="257" width="2.42578125" style="2" customWidth="1"/>
    <col min="258" max="258" width="5.140625" style="2" customWidth="1"/>
    <col min="259" max="259" width="31.7109375" style="2" customWidth="1"/>
    <col min="260" max="280" width="12.7109375" style="2" customWidth="1"/>
    <col min="281" max="281" width="4.28515625" style="2" customWidth="1"/>
    <col min="282" max="282" width="14" style="2" customWidth="1"/>
    <col min="283" max="512" width="9.140625" style="2"/>
    <col min="513" max="513" width="2.42578125" style="2" customWidth="1"/>
    <col min="514" max="514" width="5.140625" style="2" customWidth="1"/>
    <col min="515" max="515" width="31.7109375" style="2" customWidth="1"/>
    <col min="516" max="536" width="12.7109375" style="2" customWidth="1"/>
    <col min="537" max="537" width="4.28515625" style="2" customWidth="1"/>
    <col min="538" max="538" width="14" style="2" customWidth="1"/>
    <col min="539" max="768" width="9.140625" style="2"/>
    <col min="769" max="769" width="2.42578125" style="2" customWidth="1"/>
    <col min="770" max="770" width="5.140625" style="2" customWidth="1"/>
    <col min="771" max="771" width="31.7109375" style="2" customWidth="1"/>
    <col min="772" max="792" width="12.7109375" style="2" customWidth="1"/>
    <col min="793" max="793" width="4.28515625" style="2" customWidth="1"/>
    <col min="794" max="794" width="14" style="2" customWidth="1"/>
    <col min="795" max="1024" width="9.140625" style="2"/>
    <col min="1025" max="1025" width="2.42578125" style="2" customWidth="1"/>
    <col min="1026" max="1026" width="5.140625" style="2" customWidth="1"/>
    <col min="1027" max="1027" width="31.7109375" style="2" customWidth="1"/>
    <col min="1028" max="1048" width="12.7109375" style="2" customWidth="1"/>
    <col min="1049" max="1049" width="4.28515625" style="2" customWidth="1"/>
    <col min="1050" max="1050" width="14" style="2" customWidth="1"/>
    <col min="1051" max="1280" width="9.140625" style="2"/>
    <col min="1281" max="1281" width="2.42578125" style="2" customWidth="1"/>
    <col min="1282" max="1282" width="5.140625" style="2" customWidth="1"/>
    <col min="1283" max="1283" width="31.7109375" style="2" customWidth="1"/>
    <col min="1284" max="1304" width="12.7109375" style="2" customWidth="1"/>
    <col min="1305" max="1305" width="4.28515625" style="2" customWidth="1"/>
    <col min="1306" max="1306" width="14" style="2" customWidth="1"/>
    <col min="1307" max="1536" width="9.140625" style="2"/>
    <col min="1537" max="1537" width="2.42578125" style="2" customWidth="1"/>
    <col min="1538" max="1538" width="5.140625" style="2" customWidth="1"/>
    <col min="1539" max="1539" width="31.7109375" style="2" customWidth="1"/>
    <col min="1540" max="1560" width="12.7109375" style="2" customWidth="1"/>
    <col min="1561" max="1561" width="4.28515625" style="2" customWidth="1"/>
    <col min="1562" max="1562" width="14" style="2" customWidth="1"/>
    <col min="1563" max="1792" width="9.140625" style="2"/>
    <col min="1793" max="1793" width="2.42578125" style="2" customWidth="1"/>
    <col min="1794" max="1794" width="5.140625" style="2" customWidth="1"/>
    <col min="1795" max="1795" width="31.7109375" style="2" customWidth="1"/>
    <col min="1796" max="1816" width="12.7109375" style="2" customWidth="1"/>
    <col min="1817" max="1817" width="4.28515625" style="2" customWidth="1"/>
    <col min="1818" max="1818" width="14" style="2" customWidth="1"/>
    <col min="1819" max="2048" width="9.140625" style="2"/>
    <col min="2049" max="2049" width="2.42578125" style="2" customWidth="1"/>
    <col min="2050" max="2050" width="5.140625" style="2" customWidth="1"/>
    <col min="2051" max="2051" width="31.7109375" style="2" customWidth="1"/>
    <col min="2052" max="2072" width="12.7109375" style="2" customWidth="1"/>
    <col min="2073" max="2073" width="4.28515625" style="2" customWidth="1"/>
    <col min="2074" max="2074" width="14" style="2" customWidth="1"/>
    <col min="2075" max="2304" width="9.140625" style="2"/>
    <col min="2305" max="2305" width="2.42578125" style="2" customWidth="1"/>
    <col min="2306" max="2306" width="5.140625" style="2" customWidth="1"/>
    <col min="2307" max="2307" width="31.7109375" style="2" customWidth="1"/>
    <col min="2308" max="2328" width="12.7109375" style="2" customWidth="1"/>
    <col min="2329" max="2329" width="4.28515625" style="2" customWidth="1"/>
    <col min="2330" max="2330" width="14" style="2" customWidth="1"/>
    <col min="2331" max="2560" width="9.140625" style="2"/>
    <col min="2561" max="2561" width="2.42578125" style="2" customWidth="1"/>
    <col min="2562" max="2562" width="5.140625" style="2" customWidth="1"/>
    <col min="2563" max="2563" width="31.7109375" style="2" customWidth="1"/>
    <col min="2564" max="2584" width="12.7109375" style="2" customWidth="1"/>
    <col min="2585" max="2585" width="4.28515625" style="2" customWidth="1"/>
    <col min="2586" max="2586" width="14" style="2" customWidth="1"/>
    <col min="2587" max="2816" width="9.140625" style="2"/>
    <col min="2817" max="2817" width="2.42578125" style="2" customWidth="1"/>
    <col min="2818" max="2818" width="5.140625" style="2" customWidth="1"/>
    <col min="2819" max="2819" width="31.7109375" style="2" customWidth="1"/>
    <col min="2820" max="2840" width="12.7109375" style="2" customWidth="1"/>
    <col min="2841" max="2841" width="4.28515625" style="2" customWidth="1"/>
    <col min="2842" max="2842" width="14" style="2" customWidth="1"/>
    <col min="2843" max="3072" width="9.140625" style="2"/>
    <col min="3073" max="3073" width="2.42578125" style="2" customWidth="1"/>
    <col min="3074" max="3074" width="5.140625" style="2" customWidth="1"/>
    <col min="3075" max="3075" width="31.7109375" style="2" customWidth="1"/>
    <col min="3076" max="3096" width="12.7109375" style="2" customWidth="1"/>
    <col min="3097" max="3097" width="4.28515625" style="2" customWidth="1"/>
    <col min="3098" max="3098" width="14" style="2" customWidth="1"/>
    <col min="3099" max="3328" width="9.140625" style="2"/>
    <col min="3329" max="3329" width="2.42578125" style="2" customWidth="1"/>
    <col min="3330" max="3330" width="5.140625" style="2" customWidth="1"/>
    <col min="3331" max="3331" width="31.7109375" style="2" customWidth="1"/>
    <col min="3332" max="3352" width="12.7109375" style="2" customWidth="1"/>
    <col min="3353" max="3353" width="4.28515625" style="2" customWidth="1"/>
    <col min="3354" max="3354" width="14" style="2" customWidth="1"/>
    <col min="3355" max="3584" width="9.140625" style="2"/>
    <col min="3585" max="3585" width="2.42578125" style="2" customWidth="1"/>
    <col min="3586" max="3586" width="5.140625" style="2" customWidth="1"/>
    <col min="3587" max="3587" width="31.7109375" style="2" customWidth="1"/>
    <col min="3588" max="3608" width="12.7109375" style="2" customWidth="1"/>
    <col min="3609" max="3609" width="4.28515625" style="2" customWidth="1"/>
    <col min="3610" max="3610" width="14" style="2" customWidth="1"/>
    <col min="3611" max="3840" width="9.140625" style="2"/>
    <col min="3841" max="3841" width="2.42578125" style="2" customWidth="1"/>
    <col min="3842" max="3842" width="5.140625" style="2" customWidth="1"/>
    <col min="3843" max="3843" width="31.7109375" style="2" customWidth="1"/>
    <col min="3844" max="3864" width="12.7109375" style="2" customWidth="1"/>
    <col min="3865" max="3865" width="4.28515625" style="2" customWidth="1"/>
    <col min="3866" max="3866" width="14" style="2" customWidth="1"/>
    <col min="3867" max="4096" width="9.140625" style="2"/>
    <col min="4097" max="4097" width="2.42578125" style="2" customWidth="1"/>
    <col min="4098" max="4098" width="5.140625" style="2" customWidth="1"/>
    <col min="4099" max="4099" width="31.7109375" style="2" customWidth="1"/>
    <col min="4100" max="4120" width="12.7109375" style="2" customWidth="1"/>
    <col min="4121" max="4121" width="4.28515625" style="2" customWidth="1"/>
    <col min="4122" max="4122" width="14" style="2" customWidth="1"/>
    <col min="4123" max="4352" width="9.140625" style="2"/>
    <col min="4353" max="4353" width="2.42578125" style="2" customWidth="1"/>
    <col min="4354" max="4354" width="5.140625" style="2" customWidth="1"/>
    <col min="4355" max="4355" width="31.7109375" style="2" customWidth="1"/>
    <col min="4356" max="4376" width="12.7109375" style="2" customWidth="1"/>
    <col min="4377" max="4377" width="4.28515625" style="2" customWidth="1"/>
    <col min="4378" max="4378" width="14" style="2" customWidth="1"/>
    <col min="4379" max="4608" width="9.140625" style="2"/>
    <col min="4609" max="4609" width="2.42578125" style="2" customWidth="1"/>
    <col min="4610" max="4610" width="5.140625" style="2" customWidth="1"/>
    <col min="4611" max="4611" width="31.7109375" style="2" customWidth="1"/>
    <col min="4612" max="4632" width="12.7109375" style="2" customWidth="1"/>
    <col min="4633" max="4633" width="4.28515625" style="2" customWidth="1"/>
    <col min="4634" max="4634" width="14" style="2" customWidth="1"/>
    <col min="4635" max="4864" width="9.140625" style="2"/>
    <col min="4865" max="4865" width="2.42578125" style="2" customWidth="1"/>
    <col min="4866" max="4866" width="5.140625" style="2" customWidth="1"/>
    <col min="4867" max="4867" width="31.7109375" style="2" customWidth="1"/>
    <col min="4868" max="4888" width="12.7109375" style="2" customWidth="1"/>
    <col min="4889" max="4889" width="4.28515625" style="2" customWidth="1"/>
    <col min="4890" max="4890" width="14" style="2" customWidth="1"/>
    <col min="4891" max="5120" width="9.140625" style="2"/>
    <col min="5121" max="5121" width="2.42578125" style="2" customWidth="1"/>
    <col min="5122" max="5122" width="5.140625" style="2" customWidth="1"/>
    <col min="5123" max="5123" width="31.7109375" style="2" customWidth="1"/>
    <col min="5124" max="5144" width="12.7109375" style="2" customWidth="1"/>
    <col min="5145" max="5145" width="4.28515625" style="2" customWidth="1"/>
    <col min="5146" max="5146" width="14" style="2" customWidth="1"/>
    <col min="5147" max="5376" width="9.140625" style="2"/>
    <col min="5377" max="5377" width="2.42578125" style="2" customWidth="1"/>
    <col min="5378" max="5378" width="5.140625" style="2" customWidth="1"/>
    <col min="5379" max="5379" width="31.7109375" style="2" customWidth="1"/>
    <col min="5380" max="5400" width="12.7109375" style="2" customWidth="1"/>
    <col min="5401" max="5401" width="4.28515625" style="2" customWidth="1"/>
    <col min="5402" max="5402" width="14" style="2" customWidth="1"/>
    <col min="5403" max="5632" width="9.140625" style="2"/>
    <col min="5633" max="5633" width="2.42578125" style="2" customWidth="1"/>
    <col min="5634" max="5634" width="5.140625" style="2" customWidth="1"/>
    <col min="5635" max="5635" width="31.7109375" style="2" customWidth="1"/>
    <col min="5636" max="5656" width="12.7109375" style="2" customWidth="1"/>
    <col min="5657" max="5657" width="4.28515625" style="2" customWidth="1"/>
    <col min="5658" max="5658" width="14" style="2" customWidth="1"/>
    <col min="5659" max="5888" width="9.140625" style="2"/>
    <col min="5889" max="5889" width="2.42578125" style="2" customWidth="1"/>
    <col min="5890" max="5890" width="5.140625" style="2" customWidth="1"/>
    <col min="5891" max="5891" width="31.7109375" style="2" customWidth="1"/>
    <col min="5892" max="5912" width="12.7109375" style="2" customWidth="1"/>
    <col min="5913" max="5913" width="4.28515625" style="2" customWidth="1"/>
    <col min="5914" max="5914" width="14" style="2" customWidth="1"/>
    <col min="5915" max="6144" width="9.140625" style="2"/>
    <col min="6145" max="6145" width="2.42578125" style="2" customWidth="1"/>
    <col min="6146" max="6146" width="5.140625" style="2" customWidth="1"/>
    <col min="6147" max="6147" width="31.7109375" style="2" customWidth="1"/>
    <col min="6148" max="6168" width="12.7109375" style="2" customWidth="1"/>
    <col min="6169" max="6169" width="4.28515625" style="2" customWidth="1"/>
    <col min="6170" max="6170" width="14" style="2" customWidth="1"/>
    <col min="6171" max="6400" width="9.140625" style="2"/>
    <col min="6401" max="6401" width="2.42578125" style="2" customWidth="1"/>
    <col min="6402" max="6402" width="5.140625" style="2" customWidth="1"/>
    <col min="6403" max="6403" width="31.7109375" style="2" customWidth="1"/>
    <col min="6404" max="6424" width="12.7109375" style="2" customWidth="1"/>
    <col min="6425" max="6425" width="4.28515625" style="2" customWidth="1"/>
    <col min="6426" max="6426" width="14" style="2" customWidth="1"/>
    <col min="6427" max="6656" width="9.140625" style="2"/>
    <col min="6657" max="6657" width="2.42578125" style="2" customWidth="1"/>
    <col min="6658" max="6658" width="5.140625" style="2" customWidth="1"/>
    <col min="6659" max="6659" width="31.7109375" style="2" customWidth="1"/>
    <col min="6660" max="6680" width="12.7109375" style="2" customWidth="1"/>
    <col min="6681" max="6681" width="4.28515625" style="2" customWidth="1"/>
    <col min="6682" max="6682" width="14" style="2" customWidth="1"/>
    <col min="6683" max="6912" width="9.140625" style="2"/>
    <col min="6913" max="6913" width="2.42578125" style="2" customWidth="1"/>
    <col min="6914" max="6914" width="5.140625" style="2" customWidth="1"/>
    <col min="6915" max="6915" width="31.7109375" style="2" customWidth="1"/>
    <col min="6916" max="6936" width="12.7109375" style="2" customWidth="1"/>
    <col min="6937" max="6937" width="4.28515625" style="2" customWidth="1"/>
    <col min="6938" max="6938" width="14" style="2" customWidth="1"/>
    <col min="6939" max="7168" width="9.140625" style="2"/>
    <col min="7169" max="7169" width="2.42578125" style="2" customWidth="1"/>
    <col min="7170" max="7170" width="5.140625" style="2" customWidth="1"/>
    <col min="7171" max="7171" width="31.7109375" style="2" customWidth="1"/>
    <col min="7172" max="7192" width="12.7109375" style="2" customWidth="1"/>
    <col min="7193" max="7193" width="4.28515625" style="2" customWidth="1"/>
    <col min="7194" max="7194" width="14" style="2" customWidth="1"/>
    <col min="7195" max="7424" width="9.140625" style="2"/>
    <col min="7425" max="7425" width="2.42578125" style="2" customWidth="1"/>
    <col min="7426" max="7426" width="5.140625" style="2" customWidth="1"/>
    <col min="7427" max="7427" width="31.7109375" style="2" customWidth="1"/>
    <col min="7428" max="7448" width="12.7109375" style="2" customWidth="1"/>
    <col min="7449" max="7449" width="4.28515625" style="2" customWidth="1"/>
    <col min="7450" max="7450" width="14" style="2" customWidth="1"/>
    <col min="7451" max="7680" width="9.140625" style="2"/>
    <col min="7681" max="7681" width="2.42578125" style="2" customWidth="1"/>
    <col min="7682" max="7682" width="5.140625" style="2" customWidth="1"/>
    <col min="7683" max="7683" width="31.7109375" style="2" customWidth="1"/>
    <col min="7684" max="7704" width="12.7109375" style="2" customWidth="1"/>
    <col min="7705" max="7705" width="4.28515625" style="2" customWidth="1"/>
    <col min="7706" max="7706" width="14" style="2" customWidth="1"/>
    <col min="7707" max="7936" width="9.140625" style="2"/>
    <col min="7937" max="7937" width="2.42578125" style="2" customWidth="1"/>
    <col min="7938" max="7938" width="5.140625" style="2" customWidth="1"/>
    <col min="7939" max="7939" width="31.7109375" style="2" customWidth="1"/>
    <col min="7940" max="7960" width="12.7109375" style="2" customWidth="1"/>
    <col min="7961" max="7961" width="4.28515625" style="2" customWidth="1"/>
    <col min="7962" max="7962" width="14" style="2" customWidth="1"/>
    <col min="7963" max="8192" width="9.140625" style="2"/>
    <col min="8193" max="8193" width="2.42578125" style="2" customWidth="1"/>
    <col min="8194" max="8194" width="5.140625" style="2" customWidth="1"/>
    <col min="8195" max="8195" width="31.7109375" style="2" customWidth="1"/>
    <col min="8196" max="8216" width="12.7109375" style="2" customWidth="1"/>
    <col min="8217" max="8217" width="4.28515625" style="2" customWidth="1"/>
    <col min="8218" max="8218" width="14" style="2" customWidth="1"/>
    <col min="8219" max="8448" width="9.140625" style="2"/>
    <col min="8449" max="8449" width="2.42578125" style="2" customWidth="1"/>
    <col min="8450" max="8450" width="5.140625" style="2" customWidth="1"/>
    <col min="8451" max="8451" width="31.7109375" style="2" customWidth="1"/>
    <col min="8452" max="8472" width="12.7109375" style="2" customWidth="1"/>
    <col min="8473" max="8473" width="4.28515625" style="2" customWidth="1"/>
    <col min="8474" max="8474" width="14" style="2" customWidth="1"/>
    <col min="8475" max="8704" width="9.140625" style="2"/>
    <col min="8705" max="8705" width="2.42578125" style="2" customWidth="1"/>
    <col min="8706" max="8706" width="5.140625" style="2" customWidth="1"/>
    <col min="8707" max="8707" width="31.7109375" style="2" customWidth="1"/>
    <col min="8708" max="8728" width="12.7109375" style="2" customWidth="1"/>
    <col min="8729" max="8729" width="4.28515625" style="2" customWidth="1"/>
    <col min="8730" max="8730" width="14" style="2" customWidth="1"/>
    <col min="8731" max="8960" width="9.140625" style="2"/>
    <col min="8961" max="8961" width="2.42578125" style="2" customWidth="1"/>
    <col min="8962" max="8962" width="5.140625" style="2" customWidth="1"/>
    <col min="8963" max="8963" width="31.7109375" style="2" customWidth="1"/>
    <col min="8964" max="8984" width="12.7109375" style="2" customWidth="1"/>
    <col min="8985" max="8985" width="4.28515625" style="2" customWidth="1"/>
    <col min="8986" max="8986" width="14" style="2" customWidth="1"/>
    <col min="8987" max="9216" width="9.140625" style="2"/>
    <col min="9217" max="9217" width="2.42578125" style="2" customWidth="1"/>
    <col min="9218" max="9218" width="5.140625" style="2" customWidth="1"/>
    <col min="9219" max="9219" width="31.7109375" style="2" customWidth="1"/>
    <col min="9220" max="9240" width="12.7109375" style="2" customWidth="1"/>
    <col min="9241" max="9241" width="4.28515625" style="2" customWidth="1"/>
    <col min="9242" max="9242" width="14" style="2" customWidth="1"/>
    <col min="9243" max="9472" width="9.140625" style="2"/>
    <col min="9473" max="9473" width="2.42578125" style="2" customWidth="1"/>
    <col min="9474" max="9474" width="5.140625" style="2" customWidth="1"/>
    <col min="9475" max="9475" width="31.7109375" style="2" customWidth="1"/>
    <col min="9476" max="9496" width="12.7109375" style="2" customWidth="1"/>
    <col min="9497" max="9497" width="4.28515625" style="2" customWidth="1"/>
    <col min="9498" max="9498" width="14" style="2" customWidth="1"/>
    <col min="9499" max="9728" width="9.140625" style="2"/>
    <col min="9729" max="9729" width="2.42578125" style="2" customWidth="1"/>
    <col min="9730" max="9730" width="5.140625" style="2" customWidth="1"/>
    <col min="9731" max="9731" width="31.7109375" style="2" customWidth="1"/>
    <col min="9732" max="9752" width="12.7109375" style="2" customWidth="1"/>
    <col min="9753" max="9753" width="4.28515625" style="2" customWidth="1"/>
    <col min="9754" max="9754" width="14" style="2" customWidth="1"/>
    <col min="9755" max="9984" width="9.140625" style="2"/>
    <col min="9985" max="9985" width="2.42578125" style="2" customWidth="1"/>
    <col min="9986" max="9986" width="5.140625" style="2" customWidth="1"/>
    <col min="9987" max="9987" width="31.7109375" style="2" customWidth="1"/>
    <col min="9988" max="10008" width="12.7109375" style="2" customWidth="1"/>
    <col min="10009" max="10009" width="4.28515625" style="2" customWidth="1"/>
    <col min="10010" max="10010" width="14" style="2" customWidth="1"/>
    <col min="10011" max="10240" width="9.140625" style="2"/>
    <col min="10241" max="10241" width="2.42578125" style="2" customWidth="1"/>
    <col min="10242" max="10242" width="5.140625" style="2" customWidth="1"/>
    <col min="10243" max="10243" width="31.7109375" style="2" customWidth="1"/>
    <col min="10244" max="10264" width="12.7109375" style="2" customWidth="1"/>
    <col min="10265" max="10265" width="4.28515625" style="2" customWidth="1"/>
    <col min="10266" max="10266" width="14" style="2" customWidth="1"/>
    <col min="10267" max="10496" width="9.140625" style="2"/>
    <col min="10497" max="10497" width="2.42578125" style="2" customWidth="1"/>
    <col min="10498" max="10498" width="5.140625" style="2" customWidth="1"/>
    <col min="10499" max="10499" width="31.7109375" style="2" customWidth="1"/>
    <col min="10500" max="10520" width="12.7109375" style="2" customWidth="1"/>
    <col min="10521" max="10521" width="4.28515625" style="2" customWidth="1"/>
    <col min="10522" max="10522" width="14" style="2" customWidth="1"/>
    <col min="10523" max="10752" width="9.140625" style="2"/>
    <col min="10753" max="10753" width="2.42578125" style="2" customWidth="1"/>
    <col min="10754" max="10754" width="5.140625" style="2" customWidth="1"/>
    <col min="10755" max="10755" width="31.7109375" style="2" customWidth="1"/>
    <col min="10756" max="10776" width="12.7109375" style="2" customWidth="1"/>
    <col min="10777" max="10777" width="4.28515625" style="2" customWidth="1"/>
    <col min="10778" max="10778" width="14" style="2" customWidth="1"/>
    <col min="10779" max="11008" width="9.140625" style="2"/>
    <col min="11009" max="11009" width="2.42578125" style="2" customWidth="1"/>
    <col min="11010" max="11010" width="5.140625" style="2" customWidth="1"/>
    <col min="11011" max="11011" width="31.7109375" style="2" customWidth="1"/>
    <col min="11012" max="11032" width="12.7109375" style="2" customWidth="1"/>
    <col min="11033" max="11033" width="4.28515625" style="2" customWidth="1"/>
    <col min="11034" max="11034" width="14" style="2" customWidth="1"/>
    <col min="11035" max="11264" width="9.140625" style="2"/>
    <col min="11265" max="11265" width="2.42578125" style="2" customWidth="1"/>
    <col min="11266" max="11266" width="5.140625" style="2" customWidth="1"/>
    <col min="11267" max="11267" width="31.7109375" style="2" customWidth="1"/>
    <col min="11268" max="11288" width="12.7109375" style="2" customWidth="1"/>
    <col min="11289" max="11289" width="4.28515625" style="2" customWidth="1"/>
    <col min="11290" max="11290" width="14" style="2" customWidth="1"/>
    <col min="11291" max="11520" width="9.140625" style="2"/>
    <col min="11521" max="11521" width="2.42578125" style="2" customWidth="1"/>
    <col min="11522" max="11522" width="5.140625" style="2" customWidth="1"/>
    <col min="11523" max="11523" width="31.7109375" style="2" customWidth="1"/>
    <col min="11524" max="11544" width="12.7109375" style="2" customWidth="1"/>
    <col min="11545" max="11545" width="4.28515625" style="2" customWidth="1"/>
    <col min="11546" max="11546" width="14" style="2" customWidth="1"/>
    <col min="11547" max="11776" width="9.140625" style="2"/>
    <col min="11777" max="11777" width="2.42578125" style="2" customWidth="1"/>
    <col min="11778" max="11778" width="5.140625" style="2" customWidth="1"/>
    <col min="11779" max="11779" width="31.7109375" style="2" customWidth="1"/>
    <col min="11780" max="11800" width="12.7109375" style="2" customWidth="1"/>
    <col min="11801" max="11801" width="4.28515625" style="2" customWidth="1"/>
    <col min="11802" max="11802" width="14" style="2" customWidth="1"/>
    <col min="11803" max="12032" width="9.140625" style="2"/>
    <col min="12033" max="12033" width="2.42578125" style="2" customWidth="1"/>
    <col min="12034" max="12034" width="5.140625" style="2" customWidth="1"/>
    <col min="12035" max="12035" width="31.7109375" style="2" customWidth="1"/>
    <col min="12036" max="12056" width="12.7109375" style="2" customWidth="1"/>
    <col min="12057" max="12057" width="4.28515625" style="2" customWidth="1"/>
    <col min="12058" max="12058" width="14" style="2" customWidth="1"/>
    <col min="12059" max="12288" width="9.140625" style="2"/>
    <col min="12289" max="12289" width="2.42578125" style="2" customWidth="1"/>
    <col min="12290" max="12290" width="5.140625" style="2" customWidth="1"/>
    <col min="12291" max="12291" width="31.7109375" style="2" customWidth="1"/>
    <col min="12292" max="12312" width="12.7109375" style="2" customWidth="1"/>
    <col min="12313" max="12313" width="4.28515625" style="2" customWidth="1"/>
    <col min="12314" max="12314" width="14" style="2" customWidth="1"/>
    <col min="12315" max="12544" width="9.140625" style="2"/>
    <col min="12545" max="12545" width="2.42578125" style="2" customWidth="1"/>
    <col min="12546" max="12546" width="5.140625" style="2" customWidth="1"/>
    <col min="12547" max="12547" width="31.7109375" style="2" customWidth="1"/>
    <col min="12548" max="12568" width="12.7109375" style="2" customWidth="1"/>
    <col min="12569" max="12569" width="4.28515625" style="2" customWidth="1"/>
    <col min="12570" max="12570" width="14" style="2" customWidth="1"/>
    <col min="12571" max="12800" width="9.140625" style="2"/>
    <col min="12801" max="12801" width="2.42578125" style="2" customWidth="1"/>
    <col min="12802" max="12802" width="5.140625" style="2" customWidth="1"/>
    <col min="12803" max="12803" width="31.7109375" style="2" customWidth="1"/>
    <col min="12804" max="12824" width="12.7109375" style="2" customWidth="1"/>
    <col min="12825" max="12825" width="4.28515625" style="2" customWidth="1"/>
    <col min="12826" max="12826" width="14" style="2" customWidth="1"/>
    <col min="12827" max="13056" width="9.140625" style="2"/>
    <col min="13057" max="13057" width="2.42578125" style="2" customWidth="1"/>
    <col min="13058" max="13058" width="5.140625" style="2" customWidth="1"/>
    <col min="13059" max="13059" width="31.7109375" style="2" customWidth="1"/>
    <col min="13060" max="13080" width="12.7109375" style="2" customWidth="1"/>
    <col min="13081" max="13081" width="4.28515625" style="2" customWidth="1"/>
    <col min="13082" max="13082" width="14" style="2" customWidth="1"/>
    <col min="13083" max="13312" width="9.140625" style="2"/>
    <col min="13313" max="13313" width="2.42578125" style="2" customWidth="1"/>
    <col min="13314" max="13314" width="5.140625" style="2" customWidth="1"/>
    <col min="13315" max="13315" width="31.7109375" style="2" customWidth="1"/>
    <col min="13316" max="13336" width="12.7109375" style="2" customWidth="1"/>
    <col min="13337" max="13337" width="4.28515625" style="2" customWidth="1"/>
    <col min="13338" max="13338" width="14" style="2" customWidth="1"/>
    <col min="13339" max="13568" width="9.140625" style="2"/>
    <col min="13569" max="13569" width="2.42578125" style="2" customWidth="1"/>
    <col min="13570" max="13570" width="5.140625" style="2" customWidth="1"/>
    <col min="13571" max="13571" width="31.7109375" style="2" customWidth="1"/>
    <col min="13572" max="13592" width="12.7109375" style="2" customWidth="1"/>
    <col min="13593" max="13593" width="4.28515625" style="2" customWidth="1"/>
    <col min="13594" max="13594" width="14" style="2" customWidth="1"/>
    <col min="13595" max="13824" width="9.140625" style="2"/>
    <col min="13825" max="13825" width="2.42578125" style="2" customWidth="1"/>
    <col min="13826" max="13826" width="5.140625" style="2" customWidth="1"/>
    <col min="13827" max="13827" width="31.7109375" style="2" customWidth="1"/>
    <col min="13828" max="13848" width="12.7109375" style="2" customWidth="1"/>
    <col min="13849" max="13849" width="4.28515625" style="2" customWidth="1"/>
    <col min="13850" max="13850" width="14" style="2" customWidth="1"/>
    <col min="13851" max="14080" width="9.140625" style="2"/>
    <col min="14081" max="14081" width="2.42578125" style="2" customWidth="1"/>
    <col min="14082" max="14082" width="5.140625" style="2" customWidth="1"/>
    <col min="14083" max="14083" width="31.7109375" style="2" customWidth="1"/>
    <col min="14084" max="14104" width="12.7109375" style="2" customWidth="1"/>
    <col min="14105" max="14105" width="4.28515625" style="2" customWidth="1"/>
    <col min="14106" max="14106" width="14" style="2" customWidth="1"/>
    <col min="14107" max="14336" width="9.140625" style="2"/>
    <col min="14337" max="14337" width="2.42578125" style="2" customWidth="1"/>
    <col min="14338" max="14338" width="5.140625" style="2" customWidth="1"/>
    <col min="14339" max="14339" width="31.7109375" style="2" customWidth="1"/>
    <col min="14340" max="14360" width="12.7109375" style="2" customWidth="1"/>
    <col min="14361" max="14361" width="4.28515625" style="2" customWidth="1"/>
    <col min="14362" max="14362" width="14" style="2" customWidth="1"/>
    <col min="14363" max="14592" width="9.140625" style="2"/>
    <col min="14593" max="14593" width="2.42578125" style="2" customWidth="1"/>
    <col min="14594" max="14594" width="5.140625" style="2" customWidth="1"/>
    <col min="14595" max="14595" width="31.7109375" style="2" customWidth="1"/>
    <col min="14596" max="14616" width="12.7109375" style="2" customWidth="1"/>
    <col min="14617" max="14617" width="4.28515625" style="2" customWidth="1"/>
    <col min="14618" max="14618" width="14" style="2" customWidth="1"/>
    <col min="14619" max="14848" width="9.140625" style="2"/>
    <col min="14849" max="14849" width="2.42578125" style="2" customWidth="1"/>
    <col min="14850" max="14850" width="5.140625" style="2" customWidth="1"/>
    <col min="14851" max="14851" width="31.7109375" style="2" customWidth="1"/>
    <col min="14852" max="14872" width="12.7109375" style="2" customWidth="1"/>
    <col min="14873" max="14873" width="4.28515625" style="2" customWidth="1"/>
    <col min="14874" max="14874" width="14" style="2" customWidth="1"/>
    <col min="14875" max="15104" width="9.140625" style="2"/>
    <col min="15105" max="15105" width="2.42578125" style="2" customWidth="1"/>
    <col min="15106" max="15106" width="5.140625" style="2" customWidth="1"/>
    <col min="15107" max="15107" width="31.7109375" style="2" customWidth="1"/>
    <col min="15108" max="15128" width="12.7109375" style="2" customWidth="1"/>
    <col min="15129" max="15129" width="4.28515625" style="2" customWidth="1"/>
    <col min="15130" max="15130" width="14" style="2" customWidth="1"/>
    <col min="15131" max="15360" width="9.140625" style="2"/>
    <col min="15361" max="15361" width="2.42578125" style="2" customWidth="1"/>
    <col min="15362" max="15362" width="5.140625" style="2" customWidth="1"/>
    <col min="15363" max="15363" width="31.7109375" style="2" customWidth="1"/>
    <col min="15364" max="15384" width="12.7109375" style="2" customWidth="1"/>
    <col min="15385" max="15385" width="4.28515625" style="2" customWidth="1"/>
    <col min="15386" max="15386" width="14" style="2" customWidth="1"/>
    <col min="15387" max="15616" width="9.140625" style="2"/>
    <col min="15617" max="15617" width="2.42578125" style="2" customWidth="1"/>
    <col min="15618" max="15618" width="5.140625" style="2" customWidth="1"/>
    <col min="15619" max="15619" width="31.7109375" style="2" customWidth="1"/>
    <col min="15620" max="15640" width="12.7109375" style="2" customWidth="1"/>
    <col min="15641" max="15641" width="4.28515625" style="2" customWidth="1"/>
    <col min="15642" max="15642" width="14" style="2" customWidth="1"/>
    <col min="15643" max="15872" width="9.140625" style="2"/>
    <col min="15873" max="15873" width="2.42578125" style="2" customWidth="1"/>
    <col min="15874" max="15874" width="5.140625" style="2" customWidth="1"/>
    <col min="15875" max="15875" width="31.7109375" style="2" customWidth="1"/>
    <col min="15876" max="15896" width="12.7109375" style="2" customWidth="1"/>
    <col min="15897" max="15897" width="4.28515625" style="2" customWidth="1"/>
    <col min="15898" max="15898" width="14" style="2" customWidth="1"/>
    <col min="15899" max="16128" width="9.140625" style="2"/>
    <col min="16129" max="16129" width="2.42578125" style="2" customWidth="1"/>
    <col min="16130" max="16130" width="5.140625" style="2" customWidth="1"/>
    <col min="16131" max="16131" width="31.7109375" style="2" customWidth="1"/>
    <col min="16132" max="16152" width="12.7109375" style="2" customWidth="1"/>
    <col min="16153" max="16153" width="4.28515625" style="2" customWidth="1"/>
    <col min="16154" max="16154" width="14" style="2" customWidth="1"/>
    <col min="16155" max="16384" width="9.140625" style="2"/>
  </cols>
  <sheetData>
    <row r="2" spans="2:26" ht="69" customHeight="1">
      <c r="I2" s="7"/>
      <c r="V2" s="59" t="s">
        <v>141</v>
      </c>
      <c r="W2" s="59"/>
      <c r="X2" s="59"/>
    </row>
    <row r="3" spans="2:26" ht="108.75" customHeight="1">
      <c r="I3" s="7"/>
      <c r="V3" s="59" t="s">
        <v>140</v>
      </c>
      <c r="W3" s="59"/>
      <c r="X3" s="59"/>
    </row>
    <row r="4" spans="2:26" ht="22.5">
      <c r="B4" s="62" t="s">
        <v>92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</row>
    <row r="5" spans="2:26">
      <c r="C5" s="8"/>
      <c r="D5" s="48"/>
      <c r="E5" s="8"/>
      <c r="F5" s="8"/>
      <c r="G5" s="8"/>
      <c r="H5" s="8"/>
      <c r="I5" s="8"/>
      <c r="J5" s="8"/>
      <c r="K5" s="8"/>
      <c r="L5" s="8"/>
    </row>
    <row r="6" spans="2:26" s="37" customFormat="1">
      <c r="B6" s="61" t="s">
        <v>17</v>
      </c>
      <c r="C6" s="61" t="s">
        <v>43</v>
      </c>
      <c r="D6" s="60" t="s">
        <v>18</v>
      </c>
      <c r="E6" s="61" t="s">
        <v>138</v>
      </c>
      <c r="F6" s="61" t="s">
        <v>19</v>
      </c>
      <c r="G6" s="60" t="s">
        <v>135</v>
      </c>
      <c r="H6" s="60"/>
      <c r="I6" s="60"/>
      <c r="J6" s="60"/>
      <c r="K6" s="60"/>
      <c r="L6" s="60"/>
      <c r="M6" s="60" t="s">
        <v>136</v>
      </c>
      <c r="N6" s="60"/>
      <c r="O6" s="60"/>
      <c r="P6" s="60"/>
      <c r="Q6" s="60"/>
      <c r="R6" s="60"/>
      <c r="S6" s="60" t="s">
        <v>137</v>
      </c>
      <c r="T6" s="60"/>
      <c r="U6" s="60"/>
      <c r="V6" s="60"/>
      <c r="W6" s="60"/>
      <c r="X6" s="60"/>
      <c r="Y6" s="38"/>
    </row>
    <row r="7" spans="2:26" s="37" customFormat="1">
      <c r="B7" s="60"/>
      <c r="C7" s="60"/>
      <c r="D7" s="60"/>
      <c r="E7" s="60"/>
      <c r="F7" s="60"/>
      <c r="G7" s="61" t="s">
        <v>20</v>
      </c>
      <c r="H7" s="60"/>
      <c r="I7" s="60"/>
      <c r="J7" s="60"/>
      <c r="K7" s="60"/>
      <c r="L7" s="60"/>
      <c r="M7" s="61" t="s">
        <v>20</v>
      </c>
      <c r="N7" s="60"/>
      <c r="O7" s="60"/>
      <c r="P7" s="60"/>
      <c r="Q7" s="60"/>
      <c r="R7" s="60"/>
      <c r="S7" s="61" t="s">
        <v>20</v>
      </c>
      <c r="T7" s="60"/>
      <c r="U7" s="60"/>
      <c r="V7" s="60"/>
      <c r="W7" s="60"/>
      <c r="X7" s="60"/>
      <c r="Y7" s="39"/>
    </row>
    <row r="8" spans="2:26" s="37" customFormat="1">
      <c r="B8" s="60"/>
      <c r="C8" s="60"/>
      <c r="D8" s="60"/>
      <c r="E8" s="60"/>
      <c r="F8" s="60"/>
      <c r="G8" s="60" t="s">
        <v>1</v>
      </c>
      <c r="H8" s="60"/>
      <c r="I8" s="60"/>
      <c r="J8" s="60" t="s">
        <v>2</v>
      </c>
      <c r="K8" s="61" t="s">
        <v>21</v>
      </c>
      <c r="L8" s="61" t="s">
        <v>22</v>
      </c>
      <c r="M8" s="60" t="s">
        <v>1</v>
      </c>
      <c r="N8" s="60"/>
      <c r="O8" s="60"/>
      <c r="P8" s="60" t="s">
        <v>2</v>
      </c>
      <c r="Q8" s="61" t="s">
        <v>21</v>
      </c>
      <c r="R8" s="61" t="s">
        <v>23</v>
      </c>
      <c r="S8" s="60" t="s">
        <v>1</v>
      </c>
      <c r="T8" s="60"/>
      <c r="U8" s="60"/>
      <c r="V8" s="60" t="s">
        <v>2</v>
      </c>
      <c r="W8" s="61" t="s">
        <v>21</v>
      </c>
      <c r="X8" s="61" t="s">
        <v>24</v>
      </c>
      <c r="Y8" s="40"/>
    </row>
    <row r="9" spans="2:26" s="37" customFormat="1">
      <c r="B9" s="60"/>
      <c r="C9" s="60"/>
      <c r="D9" s="60"/>
      <c r="E9" s="60"/>
      <c r="F9" s="60"/>
      <c r="G9" s="60" t="s">
        <v>0</v>
      </c>
      <c r="H9" s="60" t="s">
        <v>3</v>
      </c>
      <c r="I9" s="60"/>
      <c r="J9" s="60"/>
      <c r="K9" s="60"/>
      <c r="L9" s="60"/>
      <c r="M9" s="60" t="s">
        <v>0</v>
      </c>
      <c r="N9" s="60" t="s">
        <v>3</v>
      </c>
      <c r="O9" s="60"/>
      <c r="P9" s="60"/>
      <c r="Q9" s="60"/>
      <c r="R9" s="60"/>
      <c r="S9" s="60" t="s">
        <v>0</v>
      </c>
      <c r="T9" s="60" t="s">
        <v>3</v>
      </c>
      <c r="U9" s="60"/>
      <c r="V9" s="60"/>
      <c r="W9" s="60"/>
      <c r="X9" s="60"/>
      <c r="Y9" s="39"/>
    </row>
    <row r="10" spans="2:26">
      <c r="B10" s="60"/>
      <c r="C10" s="60"/>
      <c r="D10" s="60"/>
      <c r="E10" s="60"/>
      <c r="F10" s="56" t="s">
        <v>25</v>
      </c>
      <c r="G10" s="60"/>
      <c r="H10" s="41" t="s">
        <v>4</v>
      </c>
      <c r="I10" s="41" t="s">
        <v>5</v>
      </c>
      <c r="J10" s="60"/>
      <c r="K10" s="60"/>
      <c r="L10" s="41" t="s">
        <v>26</v>
      </c>
      <c r="M10" s="60"/>
      <c r="N10" s="41" t="s">
        <v>4</v>
      </c>
      <c r="O10" s="41" t="s">
        <v>5</v>
      </c>
      <c r="P10" s="60"/>
      <c r="Q10" s="60"/>
      <c r="R10" s="41" t="s">
        <v>27</v>
      </c>
      <c r="S10" s="60"/>
      <c r="T10" s="41" t="s">
        <v>4</v>
      </c>
      <c r="U10" s="41" t="s">
        <v>5</v>
      </c>
      <c r="V10" s="60"/>
      <c r="W10" s="60"/>
      <c r="X10" s="41" t="s">
        <v>28</v>
      </c>
      <c r="Y10" s="10"/>
    </row>
    <row r="11" spans="2:26">
      <c r="B11" s="25">
        <v>1</v>
      </c>
      <c r="C11" s="25">
        <v>2</v>
      </c>
      <c r="D11" s="41">
        <v>3</v>
      </c>
      <c r="E11" s="25">
        <v>4</v>
      </c>
      <c r="F11" s="25">
        <v>5</v>
      </c>
      <c r="G11" s="25">
        <v>6</v>
      </c>
      <c r="H11" s="25">
        <v>7</v>
      </c>
      <c r="I11" s="25">
        <v>8</v>
      </c>
      <c r="J11" s="25">
        <v>9</v>
      </c>
      <c r="K11" s="25">
        <v>10</v>
      </c>
      <c r="L11" s="25">
        <v>11</v>
      </c>
      <c r="M11" s="25">
        <v>12</v>
      </c>
      <c r="N11" s="25">
        <v>13</v>
      </c>
      <c r="O11" s="25">
        <v>14</v>
      </c>
      <c r="P11" s="25">
        <v>15</v>
      </c>
      <c r="Q11" s="25">
        <v>16</v>
      </c>
      <c r="R11" s="25">
        <v>17</v>
      </c>
      <c r="S11" s="25">
        <v>18</v>
      </c>
      <c r="T11" s="25">
        <v>19</v>
      </c>
      <c r="U11" s="25">
        <v>20</v>
      </c>
      <c r="V11" s="25">
        <v>21</v>
      </c>
      <c r="W11" s="25">
        <v>22</v>
      </c>
      <c r="X11" s="25">
        <v>23</v>
      </c>
      <c r="Y11" s="9"/>
    </row>
    <row r="12" spans="2:26" ht="39">
      <c r="B12" s="13" t="s">
        <v>36</v>
      </c>
      <c r="C12" s="57" t="s">
        <v>37</v>
      </c>
      <c r="D12" s="49" t="s">
        <v>127</v>
      </c>
      <c r="E12" s="43" t="s">
        <v>132</v>
      </c>
      <c r="F12" s="26">
        <f>L12+R12+X12</f>
        <v>308005.20000000007</v>
      </c>
      <c r="G12" s="26">
        <f>H12+I12</f>
        <v>82011.100000000006</v>
      </c>
      <c r="H12" s="26">
        <f t="shared" ref="H12:X12" si="0">H13+H21+H25+H26+H34+H35</f>
        <v>82011.100000000006</v>
      </c>
      <c r="I12" s="26">
        <f t="shared" si="0"/>
        <v>0</v>
      </c>
      <c r="J12" s="26">
        <f t="shared" si="0"/>
        <v>0</v>
      </c>
      <c r="K12" s="26">
        <f t="shared" si="0"/>
        <v>16030.2</v>
      </c>
      <c r="L12" s="26">
        <f t="shared" si="0"/>
        <v>98041.300000000017</v>
      </c>
      <c r="M12" s="26">
        <f t="shared" si="0"/>
        <v>90031.1</v>
      </c>
      <c r="N12" s="26">
        <f t="shared" si="0"/>
        <v>90031.1</v>
      </c>
      <c r="O12" s="26">
        <f t="shared" si="0"/>
        <v>0</v>
      </c>
      <c r="P12" s="26">
        <f t="shared" si="0"/>
        <v>0</v>
      </c>
      <c r="Q12" s="26">
        <f t="shared" si="0"/>
        <v>16623.900000000001</v>
      </c>
      <c r="R12" s="26">
        <f t="shared" si="0"/>
        <v>106655.00000000001</v>
      </c>
      <c r="S12" s="26">
        <f t="shared" si="0"/>
        <v>86685</v>
      </c>
      <c r="T12" s="26">
        <f t="shared" si="0"/>
        <v>86685</v>
      </c>
      <c r="U12" s="26">
        <f t="shared" si="0"/>
        <v>0</v>
      </c>
      <c r="V12" s="26">
        <f t="shared" si="0"/>
        <v>0</v>
      </c>
      <c r="W12" s="26">
        <f t="shared" si="0"/>
        <v>16623.900000000001</v>
      </c>
      <c r="X12" s="26">
        <f t="shared" si="0"/>
        <v>103308.90000000001</v>
      </c>
      <c r="Y12" s="10"/>
      <c r="Z12" s="11"/>
    </row>
    <row r="13" spans="2:26" s="5" customFormat="1" ht="39">
      <c r="B13" s="13" t="s">
        <v>44</v>
      </c>
      <c r="C13" s="57" t="s">
        <v>11</v>
      </c>
      <c r="D13" s="49" t="s">
        <v>126</v>
      </c>
      <c r="E13" s="43" t="s">
        <v>132</v>
      </c>
      <c r="F13" s="26">
        <f>L13+R13+X13</f>
        <v>1980</v>
      </c>
      <c r="G13" s="26">
        <f>H13+I13</f>
        <v>660</v>
      </c>
      <c r="H13" s="26">
        <f>H14+H15+H16+H17+H18+H19+H20</f>
        <v>660</v>
      </c>
      <c r="I13" s="26">
        <f t="shared" ref="I13:X13" si="1">I14+I15+I16+I17+I18+I19+I20</f>
        <v>0</v>
      </c>
      <c r="J13" s="26">
        <f t="shared" si="1"/>
        <v>0</v>
      </c>
      <c r="K13" s="26">
        <f t="shared" si="1"/>
        <v>0</v>
      </c>
      <c r="L13" s="26">
        <f t="shared" si="1"/>
        <v>660</v>
      </c>
      <c r="M13" s="26">
        <f t="shared" si="1"/>
        <v>660</v>
      </c>
      <c r="N13" s="26">
        <f t="shared" si="1"/>
        <v>660</v>
      </c>
      <c r="O13" s="26">
        <f t="shared" si="1"/>
        <v>0</v>
      </c>
      <c r="P13" s="26">
        <f t="shared" si="1"/>
        <v>0</v>
      </c>
      <c r="Q13" s="26"/>
      <c r="R13" s="26">
        <f t="shared" si="1"/>
        <v>660</v>
      </c>
      <c r="S13" s="26">
        <f t="shared" si="1"/>
        <v>660</v>
      </c>
      <c r="T13" s="26">
        <f t="shared" si="1"/>
        <v>660</v>
      </c>
      <c r="U13" s="26">
        <f t="shared" si="1"/>
        <v>0</v>
      </c>
      <c r="V13" s="26">
        <f t="shared" si="1"/>
        <v>0</v>
      </c>
      <c r="W13" s="26"/>
      <c r="X13" s="26">
        <f t="shared" si="1"/>
        <v>660</v>
      </c>
      <c r="Y13" s="12"/>
      <c r="Z13" s="4"/>
    </row>
    <row r="14" spans="2:26" ht="39">
      <c r="B14" s="13" t="s">
        <v>45</v>
      </c>
      <c r="C14" s="58" t="s">
        <v>67</v>
      </c>
      <c r="D14" s="50" t="s">
        <v>108</v>
      </c>
      <c r="E14" s="43" t="s">
        <v>132</v>
      </c>
      <c r="F14" s="26">
        <f t="shared" ref="F14:F32" si="2">L14+R14+X14</f>
        <v>0</v>
      </c>
      <c r="G14" s="26">
        <f t="shared" ref="G14:G32" si="3">H14+I14</f>
        <v>0</v>
      </c>
      <c r="H14" s="26">
        <f>[1]Лист1!G23</f>
        <v>0</v>
      </c>
      <c r="I14" s="26">
        <f>[1]Лист1!H23</f>
        <v>0</v>
      </c>
      <c r="J14" s="26">
        <f>[1]Лист1!I23</f>
        <v>0</v>
      </c>
      <c r="K14" s="26"/>
      <c r="L14" s="26">
        <f t="shared" ref="L14:L32" si="4">G14+J14+K14</f>
        <v>0</v>
      </c>
      <c r="M14" s="26">
        <f t="shared" ref="M14:M20" si="5">N14+O14</f>
        <v>0</v>
      </c>
      <c r="N14" s="26">
        <f>[1]Лист1!M23</f>
        <v>0</v>
      </c>
      <c r="O14" s="26">
        <f>[1]Лист1!N23</f>
        <v>0</v>
      </c>
      <c r="P14" s="26">
        <f>[1]Лист1!O23</f>
        <v>0</v>
      </c>
      <c r="Q14" s="26"/>
      <c r="R14" s="26">
        <f t="shared" ref="R14:R20" si="6">M14+P14+Q14</f>
        <v>0</v>
      </c>
      <c r="S14" s="26">
        <f t="shared" ref="S14:S20" si="7">T14+U14</f>
        <v>0</v>
      </c>
      <c r="T14" s="26">
        <f>[1]Лист1!S23</f>
        <v>0</v>
      </c>
      <c r="U14" s="26">
        <f>[1]Лист1!T23</f>
        <v>0</v>
      </c>
      <c r="V14" s="26">
        <f>[1]Лист1!U23</f>
        <v>0</v>
      </c>
      <c r="W14" s="26"/>
      <c r="X14" s="26">
        <f t="shared" ref="X14:X20" si="8">S14+V14+W14</f>
        <v>0</v>
      </c>
      <c r="Y14" s="10"/>
    </row>
    <row r="15" spans="2:26" ht="39">
      <c r="B15" s="13" t="s">
        <v>46</v>
      </c>
      <c r="C15" s="58" t="s">
        <v>52</v>
      </c>
      <c r="D15" s="50" t="s">
        <v>109</v>
      </c>
      <c r="E15" s="43" t="s">
        <v>132</v>
      </c>
      <c r="F15" s="26">
        <f t="shared" si="2"/>
        <v>0</v>
      </c>
      <c r="G15" s="26">
        <f t="shared" si="3"/>
        <v>0</v>
      </c>
      <c r="H15" s="26">
        <f>[1]Лист1!G24</f>
        <v>0</v>
      </c>
      <c r="I15" s="26">
        <f>[1]Лист1!H24</f>
        <v>0</v>
      </c>
      <c r="J15" s="26">
        <f>[1]Лист1!I24</f>
        <v>0</v>
      </c>
      <c r="K15" s="26"/>
      <c r="L15" s="26">
        <f t="shared" si="4"/>
        <v>0</v>
      </c>
      <c r="M15" s="26">
        <f t="shared" si="5"/>
        <v>0</v>
      </c>
      <c r="N15" s="27">
        <f>[1]Лист1!M24</f>
        <v>0</v>
      </c>
      <c r="O15" s="26">
        <f>[1]Лист1!N24</f>
        <v>0</v>
      </c>
      <c r="P15" s="26">
        <f>[1]Лист1!O24</f>
        <v>0</v>
      </c>
      <c r="Q15" s="26"/>
      <c r="R15" s="26">
        <f t="shared" si="6"/>
        <v>0</v>
      </c>
      <c r="S15" s="26">
        <f t="shared" si="7"/>
        <v>0</v>
      </c>
      <c r="T15" s="26">
        <f>[1]Лист1!S24</f>
        <v>0</v>
      </c>
      <c r="U15" s="26">
        <f>[1]Лист1!T24</f>
        <v>0</v>
      </c>
      <c r="V15" s="26">
        <f>[1]Лист1!U24</f>
        <v>0</v>
      </c>
      <c r="W15" s="26"/>
      <c r="X15" s="26">
        <f t="shared" si="8"/>
        <v>0</v>
      </c>
      <c r="Y15" s="10"/>
    </row>
    <row r="16" spans="2:26" ht="39">
      <c r="B16" s="13" t="s">
        <v>47</v>
      </c>
      <c r="C16" s="58" t="s">
        <v>68</v>
      </c>
      <c r="D16" s="50" t="s">
        <v>110</v>
      </c>
      <c r="E16" s="43" t="s">
        <v>132</v>
      </c>
      <c r="F16" s="26">
        <f t="shared" si="2"/>
        <v>0</v>
      </c>
      <c r="G16" s="26">
        <f t="shared" si="3"/>
        <v>0</v>
      </c>
      <c r="H16" s="26">
        <f>[1]Лист1!G25</f>
        <v>0</v>
      </c>
      <c r="I16" s="26">
        <f>[1]Лист1!H25</f>
        <v>0</v>
      </c>
      <c r="J16" s="26">
        <f>[1]Лист1!I25</f>
        <v>0</v>
      </c>
      <c r="K16" s="26"/>
      <c r="L16" s="26">
        <f t="shared" si="4"/>
        <v>0</v>
      </c>
      <c r="M16" s="26">
        <f t="shared" si="5"/>
        <v>0</v>
      </c>
      <c r="N16" s="27">
        <f>[1]Лист1!M25</f>
        <v>0</v>
      </c>
      <c r="O16" s="26">
        <f>[1]Лист1!N25</f>
        <v>0</v>
      </c>
      <c r="P16" s="26">
        <f>[1]Лист1!O25</f>
        <v>0</v>
      </c>
      <c r="Q16" s="26"/>
      <c r="R16" s="26">
        <f t="shared" si="6"/>
        <v>0</v>
      </c>
      <c r="S16" s="26">
        <f t="shared" si="7"/>
        <v>0</v>
      </c>
      <c r="T16" s="26">
        <f>[1]Лист1!S25</f>
        <v>0</v>
      </c>
      <c r="U16" s="26">
        <f>[1]Лист1!T25</f>
        <v>0</v>
      </c>
      <c r="V16" s="26">
        <f>[1]Лист1!U25</f>
        <v>0</v>
      </c>
      <c r="W16" s="26"/>
      <c r="X16" s="26">
        <f t="shared" si="8"/>
        <v>0</v>
      </c>
      <c r="Y16" s="10"/>
    </row>
    <row r="17" spans="1:26" s="18" customFormat="1" ht="40.5">
      <c r="A17" s="2"/>
      <c r="B17" s="13" t="s">
        <v>48</v>
      </c>
      <c r="C17" s="58" t="s">
        <v>53</v>
      </c>
      <c r="D17" s="50" t="s">
        <v>111</v>
      </c>
      <c r="E17" s="43" t="s">
        <v>132</v>
      </c>
      <c r="F17" s="26">
        <f t="shared" si="2"/>
        <v>1980</v>
      </c>
      <c r="G17" s="26">
        <f t="shared" si="3"/>
        <v>660</v>
      </c>
      <c r="H17" s="26">
        <f>[1]Лист1!G26</f>
        <v>660</v>
      </c>
      <c r="I17" s="26">
        <f>[1]Лист1!H26</f>
        <v>0</v>
      </c>
      <c r="J17" s="26">
        <f>[1]Лист1!I26</f>
        <v>0</v>
      </c>
      <c r="K17" s="26"/>
      <c r="L17" s="26">
        <f t="shared" si="4"/>
        <v>660</v>
      </c>
      <c r="M17" s="26">
        <f t="shared" si="5"/>
        <v>660</v>
      </c>
      <c r="N17" s="27">
        <f>[1]Лист1!M26</f>
        <v>660</v>
      </c>
      <c r="O17" s="28">
        <f>[1]Лист1!N26</f>
        <v>0</v>
      </c>
      <c r="P17" s="28">
        <f>[1]Лист1!O26</f>
        <v>0</v>
      </c>
      <c r="Q17" s="26"/>
      <c r="R17" s="26">
        <f t="shared" si="6"/>
        <v>660</v>
      </c>
      <c r="S17" s="26">
        <f t="shared" si="7"/>
        <v>660</v>
      </c>
      <c r="T17" s="26">
        <f>[1]Лист1!S26</f>
        <v>660</v>
      </c>
      <c r="U17" s="26">
        <f>[1]Лист1!T26</f>
        <v>0</v>
      </c>
      <c r="V17" s="26">
        <f>[1]Лист1!U26</f>
        <v>0</v>
      </c>
      <c r="W17" s="26"/>
      <c r="X17" s="26">
        <f t="shared" si="8"/>
        <v>660</v>
      </c>
      <c r="Y17" s="17"/>
    </row>
    <row r="18" spans="1:26" ht="40.5">
      <c r="B18" s="13" t="s">
        <v>49</v>
      </c>
      <c r="C18" s="58" t="s">
        <v>54</v>
      </c>
      <c r="D18" s="50" t="s">
        <v>112</v>
      </c>
      <c r="E18" s="43" t="s">
        <v>132</v>
      </c>
      <c r="F18" s="26">
        <f t="shared" si="2"/>
        <v>0</v>
      </c>
      <c r="G18" s="26">
        <f t="shared" si="3"/>
        <v>0</v>
      </c>
      <c r="H18" s="26">
        <f>[1]Лист1!G27</f>
        <v>0</v>
      </c>
      <c r="I18" s="26">
        <f>[1]Лист1!H27</f>
        <v>0</v>
      </c>
      <c r="J18" s="26">
        <f>[1]Лист1!I27</f>
        <v>0</v>
      </c>
      <c r="K18" s="26"/>
      <c r="L18" s="26">
        <f t="shared" si="4"/>
        <v>0</v>
      </c>
      <c r="M18" s="26">
        <f t="shared" si="5"/>
        <v>0</v>
      </c>
      <c r="N18" s="27">
        <f>[1]Лист1!M27</f>
        <v>0</v>
      </c>
      <c r="O18" s="26">
        <f>[1]Лист1!N27</f>
        <v>0</v>
      </c>
      <c r="P18" s="26">
        <f>[1]Лист1!O27</f>
        <v>0</v>
      </c>
      <c r="Q18" s="26"/>
      <c r="R18" s="26">
        <f t="shared" si="6"/>
        <v>0</v>
      </c>
      <c r="S18" s="26">
        <f t="shared" si="7"/>
        <v>0</v>
      </c>
      <c r="T18" s="26">
        <f>[1]Лист1!S27</f>
        <v>0</v>
      </c>
      <c r="U18" s="26">
        <f>[1]Лист1!T27</f>
        <v>0</v>
      </c>
      <c r="V18" s="26">
        <f>[1]Лист1!U27</f>
        <v>0</v>
      </c>
      <c r="W18" s="26"/>
      <c r="X18" s="26">
        <f t="shared" si="8"/>
        <v>0</v>
      </c>
      <c r="Y18" s="10"/>
    </row>
    <row r="19" spans="1:26" ht="39">
      <c r="B19" s="13" t="s">
        <v>50</v>
      </c>
      <c r="C19" s="58" t="s">
        <v>55</v>
      </c>
      <c r="D19" s="50" t="s">
        <v>113</v>
      </c>
      <c r="E19" s="43" t="s">
        <v>132</v>
      </c>
      <c r="F19" s="26">
        <f t="shared" si="2"/>
        <v>0</v>
      </c>
      <c r="G19" s="26">
        <f t="shared" si="3"/>
        <v>0</v>
      </c>
      <c r="H19" s="26">
        <f>[1]Лист1!G28</f>
        <v>0</v>
      </c>
      <c r="I19" s="26">
        <f>[1]Лист1!H28</f>
        <v>0</v>
      </c>
      <c r="J19" s="26">
        <f>[1]Лист1!I28</f>
        <v>0</v>
      </c>
      <c r="K19" s="26"/>
      <c r="L19" s="26">
        <f t="shared" si="4"/>
        <v>0</v>
      </c>
      <c r="M19" s="26">
        <f t="shared" si="5"/>
        <v>0</v>
      </c>
      <c r="N19" s="27">
        <f>[1]Лист1!M28</f>
        <v>0</v>
      </c>
      <c r="O19" s="26">
        <f>[1]Лист1!N28</f>
        <v>0</v>
      </c>
      <c r="P19" s="26">
        <f>[1]Лист1!O28</f>
        <v>0</v>
      </c>
      <c r="Q19" s="26"/>
      <c r="R19" s="26">
        <f t="shared" si="6"/>
        <v>0</v>
      </c>
      <c r="S19" s="26">
        <f t="shared" si="7"/>
        <v>0</v>
      </c>
      <c r="T19" s="26">
        <f>[1]Лист1!S28</f>
        <v>0</v>
      </c>
      <c r="U19" s="26">
        <f>[1]Лист1!T28</f>
        <v>0</v>
      </c>
      <c r="V19" s="26">
        <f>[1]Лист1!U28</f>
        <v>0</v>
      </c>
      <c r="W19" s="26"/>
      <c r="X19" s="26">
        <f t="shared" si="8"/>
        <v>0</v>
      </c>
      <c r="Y19" s="10"/>
    </row>
    <row r="20" spans="1:26" ht="39">
      <c r="B20" s="13" t="s">
        <v>51</v>
      </c>
      <c r="C20" s="58" t="s">
        <v>56</v>
      </c>
      <c r="D20" s="49" t="s">
        <v>114</v>
      </c>
      <c r="E20" s="43" t="s">
        <v>132</v>
      </c>
      <c r="F20" s="26">
        <f t="shared" si="2"/>
        <v>0</v>
      </c>
      <c r="G20" s="26">
        <f t="shared" si="3"/>
        <v>0</v>
      </c>
      <c r="H20" s="26">
        <f>[1]Лист1!G29</f>
        <v>0</v>
      </c>
      <c r="I20" s="26">
        <f>[1]Лист1!H29</f>
        <v>0</v>
      </c>
      <c r="J20" s="26">
        <f>[1]Лист1!I29</f>
        <v>0</v>
      </c>
      <c r="K20" s="26"/>
      <c r="L20" s="26">
        <f t="shared" si="4"/>
        <v>0</v>
      </c>
      <c r="M20" s="26">
        <f t="shared" si="5"/>
        <v>0</v>
      </c>
      <c r="N20" s="27">
        <f>[1]Лист1!M29</f>
        <v>0</v>
      </c>
      <c r="O20" s="26">
        <f>[1]Лист1!N29</f>
        <v>0</v>
      </c>
      <c r="P20" s="26">
        <f>[1]Лист1!O29</f>
        <v>0</v>
      </c>
      <c r="Q20" s="26"/>
      <c r="R20" s="26">
        <f t="shared" si="6"/>
        <v>0</v>
      </c>
      <c r="S20" s="26">
        <f t="shared" si="7"/>
        <v>0</v>
      </c>
      <c r="T20" s="26">
        <f>[1]Лист1!S29</f>
        <v>0</v>
      </c>
      <c r="U20" s="26">
        <f>[1]Лист1!T29</f>
        <v>0</v>
      </c>
      <c r="V20" s="26">
        <f>[1]Лист1!U29</f>
        <v>0</v>
      </c>
      <c r="W20" s="26"/>
      <c r="X20" s="26">
        <f t="shared" si="8"/>
        <v>0</v>
      </c>
      <c r="Y20" s="10"/>
    </row>
    <row r="21" spans="1:26" s="21" customFormat="1" ht="39">
      <c r="A21" s="5"/>
      <c r="B21" s="13" t="s">
        <v>38</v>
      </c>
      <c r="C21" s="58" t="s">
        <v>12</v>
      </c>
      <c r="D21" s="49" t="s">
        <v>128</v>
      </c>
      <c r="E21" s="43" t="s">
        <v>132</v>
      </c>
      <c r="F21" s="26">
        <f t="shared" si="2"/>
        <v>37922.699999999997</v>
      </c>
      <c r="G21" s="26">
        <f>H21+I21</f>
        <v>12640.9</v>
      </c>
      <c r="H21" s="26">
        <f>H22+H23+H24</f>
        <v>12640.9</v>
      </c>
      <c r="I21" s="26">
        <f t="shared" ref="I21:L21" si="9">I22+I23+I24</f>
        <v>0</v>
      </c>
      <c r="J21" s="26">
        <f t="shared" si="9"/>
        <v>0</v>
      </c>
      <c r="K21" s="26">
        <f t="shared" si="9"/>
        <v>0</v>
      </c>
      <c r="L21" s="26">
        <f t="shared" si="9"/>
        <v>12640.9</v>
      </c>
      <c r="M21" s="26">
        <f>N21+O21</f>
        <v>12640.9</v>
      </c>
      <c r="N21" s="27">
        <f>N22+N23+N24</f>
        <v>12640.9</v>
      </c>
      <c r="O21" s="28">
        <f t="shared" ref="O21:R21" si="10">O22+O23+O24</f>
        <v>0</v>
      </c>
      <c r="P21" s="28">
        <f t="shared" si="10"/>
        <v>0</v>
      </c>
      <c r="Q21" s="26">
        <f t="shared" si="10"/>
        <v>0</v>
      </c>
      <c r="R21" s="26">
        <f t="shared" si="10"/>
        <v>12640.9</v>
      </c>
      <c r="S21" s="26">
        <f>T21+U21</f>
        <v>12640.9</v>
      </c>
      <c r="T21" s="26">
        <f>T22+T23+T24</f>
        <v>12640.9</v>
      </c>
      <c r="U21" s="26">
        <f t="shared" ref="U21:W21" si="11">U22+U23+U24</f>
        <v>0</v>
      </c>
      <c r="V21" s="26">
        <f t="shared" si="11"/>
        <v>0</v>
      </c>
      <c r="W21" s="26">
        <f t="shared" si="11"/>
        <v>0</v>
      </c>
      <c r="X21" s="26">
        <f>X22+X23+X24</f>
        <v>12640.9</v>
      </c>
      <c r="Y21" s="19"/>
      <c r="Z21" s="20"/>
    </row>
    <row r="22" spans="1:26" s="18" customFormat="1" ht="39">
      <c r="A22" s="2"/>
      <c r="B22" s="13" t="s">
        <v>57</v>
      </c>
      <c r="C22" s="58" t="s">
        <v>69</v>
      </c>
      <c r="D22" s="49" t="s">
        <v>115</v>
      </c>
      <c r="E22" s="43" t="s">
        <v>132</v>
      </c>
      <c r="F22" s="26">
        <f t="shared" si="2"/>
        <v>31268.699999999997</v>
      </c>
      <c r="G22" s="26">
        <f t="shared" ref="G22:G25" si="12">H22+I22</f>
        <v>10422.9</v>
      </c>
      <c r="H22" s="26">
        <v>10422.9</v>
      </c>
      <c r="I22" s="26">
        <f>[2]Лист1!H31</f>
        <v>0</v>
      </c>
      <c r="J22" s="26">
        <f>[2]Лист1!I31</f>
        <v>0</v>
      </c>
      <c r="K22" s="26"/>
      <c r="L22" s="26">
        <f t="shared" si="4"/>
        <v>10422.9</v>
      </c>
      <c r="M22" s="26">
        <f t="shared" ref="M22:M25" si="13">N22+O22</f>
        <v>10422.9</v>
      </c>
      <c r="N22" s="27">
        <v>10422.9</v>
      </c>
      <c r="O22" s="28">
        <f>[2]Лист1!N31</f>
        <v>0</v>
      </c>
      <c r="P22" s="28">
        <f>[2]Лист1!O31</f>
        <v>0</v>
      </c>
      <c r="Q22" s="26"/>
      <c r="R22" s="26">
        <f t="shared" ref="R22:R32" si="14">M22+P22+Q22</f>
        <v>10422.9</v>
      </c>
      <c r="S22" s="26">
        <f t="shared" ref="S22:S25" si="15">T22+U22</f>
        <v>10422.9</v>
      </c>
      <c r="T22" s="26">
        <v>10422.9</v>
      </c>
      <c r="U22" s="26">
        <f>[2]Лист1!T31</f>
        <v>0</v>
      </c>
      <c r="V22" s="26">
        <f>[2]Лист1!U31</f>
        <v>0</v>
      </c>
      <c r="W22" s="26"/>
      <c r="X22" s="26">
        <f>S22+V22+W22</f>
        <v>10422.9</v>
      </c>
      <c r="Y22" s="17"/>
    </row>
    <row r="23" spans="1:26" s="18" customFormat="1" ht="39">
      <c r="A23" s="2"/>
      <c r="B23" s="13" t="s">
        <v>58</v>
      </c>
      <c r="C23" s="58" t="s">
        <v>70</v>
      </c>
      <c r="D23" s="49" t="s">
        <v>116</v>
      </c>
      <c r="E23" s="43" t="s">
        <v>132</v>
      </c>
      <c r="F23" s="26">
        <f t="shared" si="2"/>
        <v>654</v>
      </c>
      <c r="G23" s="26">
        <f t="shared" si="12"/>
        <v>218</v>
      </c>
      <c r="H23" s="26">
        <v>218</v>
      </c>
      <c r="I23" s="26">
        <f>[2]Лист1!H32</f>
        <v>0</v>
      </c>
      <c r="J23" s="26">
        <f>[2]Лист1!I32</f>
        <v>0</v>
      </c>
      <c r="K23" s="26"/>
      <c r="L23" s="26">
        <f t="shared" si="4"/>
        <v>218</v>
      </c>
      <c r="M23" s="26">
        <f t="shared" si="13"/>
        <v>218</v>
      </c>
      <c r="N23" s="27">
        <v>218</v>
      </c>
      <c r="O23" s="28">
        <f>[2]Лист1!N32</f>
        <v>0</v>
      </c>
      <c r="P23" s="28">
        <f>[2]Лист1!O32</f>
        <v>0</v>
      </c>
      <c r="Q23" s="26"/>
      <c r="R23" s="26">
        <f t="shared" si="14"/>
        <v>218</v>
      </c>
      <c r="S23" s="26">
        <f t="shared" si="15"/>
        <v>218</v>
      </c>
      <c r="T23" s="26">
        <v>218</v>
      </c>
      <c r="U23" s="26">
        <f>[2]Лист1!T32</f>
        <v>0</v>
      </c>
      <c r="V23" s="26">
        <f>[2]Лист1!U32</f>
        <v>0</v>
      </c>
      <c r="W23" s="26"/>
      <c r="X23" s="26">
        <f t="shared" ref="X23:X32" si="16">S23+V23+W23</f>
        <v>218</v>
      </c>
      <c r="Y23" s="17"/>
    </row>
    <row r="24" spans="1:26" s="18" customFormat="1" ht="39">
      <c r="A24" s="2"/>
      <c r="B24" s="13" t="s">
        <v>59</v>
      </c>
      <c r="C24" s="58" t="s">
        <v>71</v>
      </c>
      <c r="D24" s="49" t="s">
        <v>117</v>
      </c>
      <c r="E24" s="43" t="s">
        <v>132</v>
      </c>
      <c r="F24" s="26">
        <f t="shared" si="2"/>
        <v>6000</v>
      </c>
      <c r="G24" s="26">
        <f t="shared" si="12"/>
        <v>2000</v>
      </c>
      <c r="H24" s="26">
        <v>2000</v>
      </c>
      <c r="I24" s="26">
        <f>[2]Лист1!H33</f>
        <v>0</v>
      </c>
      <c r="J24" s="26">
        <f>[2]Лист1!I33</f>
        <v>0</v>
      </c>
      <c r="K24" s="26">
        <f>[2]Лист1!J33</f>
        <v>0</v>
      </c>
      <c r="L24" s="26">
        <f t="shared" si="4"/>
        <v>2000</v>
      </c>
      <c r="M24" s="26">
        <f t="shared" si="13"/>
        <v>2000</v>
      </c>
      <c r="N24" s="27">
        <v>2000</v>
      </c>
      <c r="O24" s="28">
        <f>[2]Лист1!N33</f>
        <v>0</v>
      </c>
      <c r="P24" s="28">
        <f>[2]Лист1!O33</f>
        <v>0</v>
      </c>
      <c r="Q24" s="26">
        <f>[2]Лист1!P33</f>
        <v>0</v>
      </c>
      <c r="R24" s="26">
        <f t="shared" si="14"/>
        <v>2000</v>
      </c>
      <c r="S24" s="26">
        <f t="shared" si="15"/>
        <v>2000</v>
      </c>
      <c r="T24" s="26">
        <v>2000</v>
      </c>
      <c r="U24" s="26">
        <f>[2]Лист1!T33</f>
        <v>0</v>
      </c>
      <c r="V24" s="26">
        <f>[2]Лист1!U33</f>
        <v>0</v>
      </c>
      <c r="W24" s="26">
        <f>[2]Лист1!V33</f>
        <v>0</v>
      </c>
      <c r="X24" s="26">
        <f t="shared" si="16"/>
        <v>2000</v>
      </c>
      <c r="Y24" s="17"/>
    </row>
    <row r="25" spans="1:26" s="21" customFormat="1" ht="39">
      <c r="A25" s="5"/>
      <c r="B25" s="13" t="s">
        <v>39</v>
      </c>
      <c r="C25" s="58" t="s">
        <v>93</v>
      </c>
      <c r="D25" s="49" t="s">
        <v>118</v>
      </c>
      <c r="E25" s="43" t="s">
        <v>132</v>
      </c>
      <c r="F25" s="26">
        <f t="shared" si="2"/>
        <v>28611.100000000002</v>
      </c>
      <c r="G25" s="26">
        <f t="shared" si="12"/>
        <v>6644.1</v>
      </c>
      <c r="H25" s="26">
        <v>6644.1</v>
      </c>
      <c r="I25" s="26">
        <f>[1]Лист1!H35</f>
        <v>0</v>
      </c>
      <c r="J25" s="26">
        <f>[1]Лист1!I35</f>
        <v>0</v>
      </c>
      <c r="K25" s="26">
        <f>[1]Лист1!J35</f>
        <v>0</v>
      </c>
      <c r="L25" s="26">
        <f t="shared" si="4"/>
        <v>6644.1</v>
      </c>
      <c r="M25" s="26">
        <f t="shared" si="13"/>
        <v>11083.3</v>
      </c>
      <c r="N25" s="27">
        <v>11083.3</v>
      </c>
      <c r="O25" s="28">
        <f>[1]Лист1!N35</f>
        <v>0</v>
      </c>
      <c r="P25" s="28">
        <f>[1]Лист1!O35</f>
        <v>0</v>
      </c>
      <c r="Q25" s="26">
        <f>[1]Лист1!P35</f>
        <v>0</v>
      </c>
      <c r="R25" s="26">
        <f t="shared" si="14"/>
        <v>11083.3</v>
      </c>
      <c r="S25" s="26">
        <f t="shared" si="15"/>
        <v>10883.7</v>
      </c>
      <c r="T25" s="26">
        <v>10883.7</v>
      </c>
      <c r="U25" s="26">
        <f>[1]Лист1!T35</f>
        <v>0</v>
      </c>
      <c r="V25" s="26">
        <f>[1]Лист1!U35</f>
        <v>0</v>
      </c>
      <c r="W25" s="26">
        <f>[1]Лист1!V35</f>
        <v>0</v>
      </c>
      <c r="X25" s="26">
        <f t="shared" si="16"/>
        <v>10883.7</v>
      </c>
      <c r="Y25" s="19"/>
      <c r="Z25" s="20"/>
    </row>
    <row r="26" spans="1:26" s="5" customFormat="1" ht="39">
      <c r="B26" s="13" t="s">
        <v>40</v>
      </c>
      <c r="C26" s="58" t="s">
        <v>16</v>
      </c>
      <c r="D26" s="49" t="s">
        <v>129</v>
      </c>
      <c r="E26" s="43" t="s">
        <v>132</v>
      </c>
      <c r="F26" s="26">
        <f>SUM(F27:F32)</f>
        <v>127441.49999999999</v>
      </c>
      <c r="G26" s="26">
        <f>SUM(G27:G32)</f>
        <v>42480.500000000007</v>
      </c>
      <c r="H26" s="26">
        <f t="shared" ref="H26:K26" si="17">SUM(H27:H32)</f>
        <v>42480.500000000007</v>
      </c>
      <c r="I26" s="26">
        <f t="shared" si="17"/>
        <v>0</v>
      </c>
      <c r="J26" s="26">
        <f t="shared" si="17"/>
        <v>0</v>
      </c>
      <c r="K26" s="26">
        <f t="shared" si="17"/>
        <v>0</v>
      </c>
      <c r="L26" s="26">
        <f t="shared" ref="L26" si="18">SUM(L27:L32)</f>
        <v>42480.500000000007</v>
      </c>
      <c r="M26" s="26">
        <f t="shared" ref="M26" si="19">SUM(M27:M32)</f>
        <v>42480.500000000007</v>
      </c>
      <c r="N26" s="26">
        <f t="shared" ref="N26" si="20">SUM(N27:N32)</f>
        <v>42480.500000000007</v>
      </c>
      <c r="O26" s="26">
        <f t="shared" ref="O26" si="21">SUM(O27:O32)</f>
        <v>0</v>
      </c>
      <c r="P26" s="26">
        <f t="shared" ref="P26" si="22">SUM(P27:P32)</f>
        <v>0</v>
      </c>
      <c r="Q26" s="26">
        <f t="shared" ref="Q26" si="23">SUM(Q27:Q32)</f>
        <v>0</v>
      </c>
      <c r="R26" s="26">
        <f t="shared" ref="R26" si="24">SUM(R27:R32)</f>
        <v>42480.500000000007</v>
      </c>
      <c r="S26" s="26">
        <f t="shared" ref="S26" si="25">SUM(S27:S32)</f>
        <v>42480.500000000007</v>
      </c>
      <c r="T26" s="26">
        <f t="shared" ref="T26" si="26">SUM(T27:T32)</f>
        <v>42480.500000000007</v>
      </c>
      <c r="U26" s="26">
        <f t="shared" ref="U26" si="27">SUM(U27:U32)</f>
        <v>0</v>
      </c>
      <c r="V26" s="26">
        <f t="shared" ref="V26" si="28">SUM(V27:V32)</f>
        <v>0</v>
      </c>
      <c r="W26" s="26">
        <f t="shared" ref="W26" si="29">SUM(W27:W32)</f>
        <v>0</v>
      </c>
      <c r="X26" s="26">
        <f t="shared" ref="X26" si="30">SUM(X27:X32)</f>
        <v>42480.500000000007</v>
      </c>
      <c r="Y26" s="12"/>
      <c r="Z26" s="4"/>
    </row>
    <row r="27" spans="1:26" ht="39">
      <c r="B27" s="13" t="s">
        <v>60</v>
      </c>
      <c r="C27" s="58" t="s">
        <v>72</v>
      </c>
      <c r="D27" s="49" t="s">
        <v>119</v>
      </c>
      <c r="E27" s="43" t="s">
        <v>132</v>
      </c>
      <c r="F27" s="26">
        <f t="shared" si="2"/>
        <v>45717.899999999994</v>
      </c>
      <c r="G27" s="26">
        <f t="shared" si="3"/>
        <v>15239.3</v>
      </c>
      <c r="H27" s="29">
        <v>15239.3</v>
      </c>
      <c r="I27" s="26"/>
      <c r="J27" s="26">
        <f>[1]Лист1!I37</f>
        <v>0</v>
      </c>
      <c r="K27" s="26">
        <f>[1]Лист1!J37</f>
        <v>0</v>
      </c>
      <c r="L27" s="26">
        <f t="shared" si="4"/>
        <v>15239.3</v>
      </c>
      <c r="M27" s="26">
        <f t="shared" ref="M27:M32" si="31">N27+O27</f>
        <v>15239.3</v>
      </c>
      <c r="N27" s="27">
        <v>15239.3</v>
      </c>
      <c r="O27" s="26"/>
      <c r="P27" s="26">
        <f>[1]Лист1!O37</f>
        <v>0</v>
      </c>
      <c r="Q27" s="26">
        <f>[1]Лист1!P37</f>
        <v>0</v>
      </c>
      <c r="R27" s="26">
        <f t="shared" si="14"/>
        <v>15239.3</v>
      </c>
      <c r="S27" s="26">
        <f t="shared" ref="S27:S32" si="32">T27+U27</f>
        <v>15239.3</v>
      </c>
      <c r="T27" s="26">
        <v>15239.3</v>
      </c>
      <c r="U27" s="26"/>
      <c r="V27" s="26">
        <f>[1]Лист1!U37</f>
        <v>0</v>
      </c>
      <c r="W27" s="26">
        <f>[1]Лист1!V37</f>
        <v>0</v>
      </c>
      <c r="X27" s="26">
        <f t="shared" si="16"/>
        <v>15239.3</v>
      </c>
    </row>
    <row r="28" spans="1:26" ht="39">
      <c r="B28" s="13" t="s">
        <v>61</v>
      </c>
      <c r="C28" s="58" t="s">
        <v>73</v>
      </c>
      <c r="D28" s="49" t="s">
        <v>120</v>
      </c>
      <c r="E28" s="43" t="s">
        <v>132</v>
      </c>
      <c r="F28" s="26">
        <f t="shared" si="2"/>
        <v>19596.300000000003</v>
      </c>
      <c r="G28" s="26">
        <f t="shared" si="3"/>
        <v>6532.1</v>
      </c>
      <c r="H28" s="29">
        <v>6532.1</v>
      </c>
      <c r="I28" s="26"/>
      <c r="J28" s="26">
        <f>[1]Лист1!I38</f>
        <v>0</v>
      </c>
      <c r="K28" s="26">
        <f>[1]Лист1!J38</f>
        <v>0</v>
      </c>
      <c r="L28" s="26">
        <f t="shared" si="4"/>
        <v>6532.1</v>
      </c>
      <c r="M28" s="26">
        <f t="shared" si="31"/>
        <v>6532.1</v>
      </c>
      <c r="N28" s="27">
        <v>6532.1</v>
      </c>
      <c r="O28" s="26"/>
      <c r="P28" s="26">
        <f>[1]Лист1!O38</f>
        <v>0</v>
      </c>
      <c r="Q28" s="26">
        <f>[1]Лист1!P38</f>
        <v>0</v>
      </c>
      <c r="R28" s="26">
        <f t="shared" si="14"/>
        <v>6532.1</v>
      </c>
      <c r="S28" s="26">
        <f t="shared" si="32"/>
        <v>6532.1</v>
      </c>
      <c r="T28" s="26">
        <v>6532.1</v>
      </c>
      <c r="U28" s="26"/>
      <c r="V28" s="26">
        <f>[1]Лист1!U38</f>
        <v>0</v>
      </c>
      <c r="W28" s="26">
        <f>[1]Лист1!V38</f>
        <v>0</v>
      </c>
      <c r="X28" s="26">
        <f t="shared" si="16"/>
        <v>6532.1</v>
      </c>
    </row>
    <row r="29" spans="1:26" ht="39">
      <c r="B29" s="13" t="s">
        <v>62</v>
      </c>
      <c r="C29" s="58" t="s">
        <v>74</v>
      </c>
      <c r="D29" s="49" t="s">
        <v>121</v>
      </c>
      <c r="E29" s="43" t="s">
        <v>132</v>
      </c>
      <c r="F29" s="26">
        <f t="shared" si="2"/>
        <v>12448.199999999999</v>
      </c>
      <c r="G29" s="26">
        <f t="shared" si="3"/>
        <v>4149.3999999999996</v>
      </c>
      <c r="H29" s="29">
        <v>4149.3999999999996</v>
      </c>
      <c r="I29" s="26"/>
      <c r="J29" s="26">
        <f>[1]Лист1!I39</f>
        <v>0</v>
      </c>
      <c r="K29" s="26">
        <f>[1]Лист1!J39</f>
        <v>0</v>
      </c>
      <c r="L29" s="26">
        <f t="shared" si="4"/>
        <v>4149.3999999999996</v>
      </c>
      <c r="M29" s="26">
        <f t="shared" si="31"/>
        <v>4149.3999999999996</v>
      </c>
      <c r="N29" s="27">
        <v>4149.3999999999996</v>
      </c>
      <c r="O29" s="26"/>
      <c r="P29" s="26">
        <f>[1]Лист1!O39</f>
        <v>0</v>
      </c>
      <c r="Q29" s="26">
        <f>[1]Лист1!P39</f>
        <v>0</v>
      </c>
      <c r="R29" s="26">
        <f t="shared" si="14"/>
        <v>4149.3999999999996</v>
      </c>
      <c r="S29" s="26">
        <f t="shared" si="32"/>
        <v>4149.3999999999996</v>
      </c>
      <c r="T29" s="27">
        <v>4149.3999999999996</v>
      </c>
      <c r="U29" s="26"/>
      <c r="V29" s="26">
        <f>[1]Лист1!U39</f>
        <v>0</v>
      </c>
      <c r="W29" s="26">
        <f>[1]Лист1!V39</f>
        <v>0</v>
      </c>
      <c r="X29" s="26">
        <f t="shared" si="16"/>
        <v>4149.3999999999996</v>
      </c>
    </row>
    <row r="30" spans="1:26" ht="39">
      <c r="B30" s="13" t="s">
        <v>63</v>
      </c>
      <c r="C30" s="58" t="s">
        <v>75</v>
      </c>
      <c r="D30" s="49" t="s">
        <v>122</v>
      </c>
      <c r="E30" s="43" t="s">
        <v>132</v>
      </c>
      <c r="F30" s="26">
        <f t="shared" si="2"/>
        <v>7823.4000000000005</v>
      </c>
      <c r="G30" s="26">
        <f t="shared" si="3"/>
        <v>2607.8000000000002</v>
      </c>
      <c r="H30" s="29">
        <v>2607.8000000000002</v>
      </c>
      <c r="I30" s="26"/>
      <c r="J30" s="26">
        <f>[1]Лист1!I40</f>
        <v>0</v>
      </c>
      <c r="K30" s="26">
        <f>[1]Лист1!J40</f>
        <v>0</v>
      </c>
      <c r="L30" s="26">
        <f t="shared" si="4"/>
        <v>2607.8000000000002</v>
      </c>
      <c r="M30" s="26">
        <f t="shared" si="31"/>
        <v>2607.8000000000002</v>
      </c>
      <c r="N30" s="27">
        <v>2607.8000000000002</v>
      </c>
      <c r="O30" s="26"/>
      <c r="P30" s="26">
        <f>[1]Лист1!O40</f>
        <v>0</v>
      </c>
      <c r="Q30" s="26">
        <f>[1]Лист1!P40</f>
        <v>0</v>
      </c>
      <c r="R30" s="26">
        <f t="shared" si="14"/>
        <v>2607.8000000000002</v>
      </c>
      <c r="S30" s="26">
        <f t="shared" si="32"/>
        <v>2607.8000000000002</v>
      </c>
      <c r="T30" s="27">
        <v>2607.8000000000002</v>
      </c>
      <c r="U30" s="26"/>
      <c r="V30" s="26">
        <f>[1]Лист1!U40</f>
        <v>0</v>
      </c>
      <c r="W30" s="26">
        <f>[1]Лист1!V40</f>
        <v>0</v>
      </c>
      <c r="X30" s="26">
        <f t="shared" si="16"/>
        <v>2607.8000000000002</v>
      </c>
    </row>
    <row r="31" spans="1:26" ht="39">
      <c r="B31" s="13" t="s">
        <v>64</v>
      </c>
      <c r="C31" s="58" t="s">
        <v>76</v>
      </c>
      <c r="D31" s="49" t="s">
        <v>123</v>
      </c>
      <c r="E31" s="43" t="s">
        <v>132</v>
      </c>
      <c r="F31" s="26">
        <f t="shared" si="2"/>
        <v>39909.300000000003</v>
      </c>
      <c r="G31" s="26">
        <f t="shared" si="3"/>
        <v>13303.1</v>
      </c>
      <c r="H31" s="27">
        <v>13303.1</v>
      </c>
      <c r="I31" s="26"/>
      <c r="J31" s="26">
        <f>[1]Лист1!I41</f>
        <v>0</v>
      </c>
      <c r="K31" s="26">
        <f>[1]Лист1!J41</f>
        <v>0</v>
      </c>
      <c r="L31" s="26">
        <f t="shared" si="4"/>
        <v>13303.1</v>
      </c>
      <c r="M31" s="26">
        <f t="shared" si="31"/>
        <v>13303.1</v>
      </c>
      <c r="N31" s="27">
        <v>13303.1</v>
      </c>
      <c r="O31" s="26"/>
      <c r="P31" s="26">
        <f>[1]Лист1!O41</f>
        <v>0</v>
      </c>
      <c r="Q31" s="26">
        <f>[1]Лист1!P41</f>
        <v>0</v>
      </c>
      <c r="R31" s="26">
        <f t="shared" si="14"/>
        <v>13303.1</v>
      </c>
      <c r="S31" s="26">
        <f t="shared" si="32"/>
        <v>13303.1</v>
      </c>
      <c r="T31" s="27">
        <v>13303.1</v>
      </c>
      <c r="U31" s="26"/>
      <c r="V31" s="26">
        <f>[1]Лист1!U41</f>
        <v>0</v>
      </c>
      <c r="W31" s="26">
        <f>[1]Лист1!V41</f>
        <v>0</v>
      </c>
      <c r="X31" s="26">
        <f t="shared" si="16"/>
        <v>13303.1</v>
      </c>
    </row>
    <row r="32" spans="1:26" ht="39">
      <c r="B32" s="13" t="s">
        <v>65</v>
      </c>
      <c r="C32" s="58" t="s">
        <v>77</v>
      </c>
      <c r="D32" s="49" t="s">
        <v>124</v>
      </c>
      <c r="E32" s="43" t="s">
        <v>132</v>
      </c>
      <c r="F32" s="26">
        <f t="shared" si="2"/>
        <v>1946.3999999999999</v>
      </c>
      <c r="G32" s="26">
        <f t="shared" si="3"/>
        <v>648.79999999999995</v>
      </c>
      <c r="H32" s="27">
        <v>648.79999999999995</v>
      </c>
      <c r="I32" s="26">
        <f>[1]Лист1!H42</f>
        <v>0</v>
      </c>
      <c r="J32" s="26">
        <f>[1]Лист1!I42</f>
        <v>0</v>
      </c>
      <c r="K32" s="26">
        <f>[1]Лист1!J42</f>
        <v>0</v>
      </c>
      <c r="L32" s="26">
        <f t="shared" si="4"/>
        <v>648.79999999999995</v>
      </c>
      <c r="M32" s="26">
        <f t="shared" si="31"/>
        <v>648.79999999999995</v>
      </c>
      <c r="N32" s="27">
        <v>648.79999999999995</v>
      </c>
      <c r="O32" s="26">
        <f>[1]Лист1!N42</f>
        <v>0</v>
      </c>
      <c r="P32" s="26">
        <f>[1]Лист1!O42</f>
        <v>0</v>
      </c>
      <c r="Q32" s="26">
        <f>[1]Лист1!P42</f>
        <v>0</v>
      </c>
      <c r="R32" s="26">
        <f t="shared" si="14"/>
        <v>648.79999999999995</v>
      </c>
      <c r="S32" s="26">
        <f t="shared" si="32"/>
        <v>648.79999999999995</v>
      </c>
      <c r="T32" s="27">
        <v>648.79999999999995</v>
      </c>
      <c r="U32" s="26">
        <f>[1]Лист1!T42</f>
        <v>0</v>
      </c>
      <c r="V32" s="26">
        <f>[1]Лист1!U42</f>
        <v>0</v>
      </c>
      <c r="W32" s="26">
        <f>[1]Лист1!V42</f>
        <v>0</v>
      </c>
      <c r="X32" s="26">
        <f t="shared" si="16"/>
        <v>648.79999999999995</v>
      </c>
    </row>
    <row r="33" spans="2:26" ht="39">
      <c r="B33" s="13" t="s">
        <v>66</v>
      </c>
      <c r="C33" s="58" t="s">
        <v>88</v>
      </c>
      <c r="D33" s="49" t="s">
        <v>130</v>
      </c>
      <c r="E33" s="43" t="s">
        <v>132</v>
      </c>
      <c r="F33" s="26">
        <f>F34+F35</f>
        <v>112049.90000000001</v>
      </c>
      <c r="G33" s="26">
        <f>G34+G35</f>
        <v>19585.599999999999</v>
      </c>
      <c r="H33" s="26">
        <f>H34+H35</f>
        <v>19585.599999999999</v>
      </c>
      <c r="I33" s="26">
        <f>I34+I35</f>
        <v>0</v>
      </c>
      <c r="J33" s="26">
        <f t="shared" ref="J33:X33" si="33">J34+J35</f>
        <v>0</v>
      </c>
      <c r="K33" s="26">
        <f t="shared" si="33"/>
        <v>16030.2</v>
      </c>
      <c r="L33" s="26">
        <f>L34+L35</f>
        <v>35615.799999999996</v>
      </c>
      <c r="M33" s="26">
        <f t="shared" si="33"/>
        <v>23166.400000000001</v>
      </c>
      <c r="N33" s="27">
        <f t="shared" si="33"/>
        <v>23166.400000000001</v>
      </c>
      <c r="O33" s="26">
        <f t="shared" si="33"/>
        <v>0</v>
      </c>
      <c r="P33" s="26">
        <f t="shared" si="33"/>
        <v>0</v>
      </c>
      <c r="Q33" s="26">
        <f t="shared" si="33"/>
        <v>16623.900000000001</v>
      </c>
      <c r="R33" s="26">
        <f t="shared" si="33"/>
        <v>39790.300000000003</v>
      </c>
      <c r="S33" s="26">
        <f t="shared" si="33"/>
        <v>20019.900000000001</v>
      </c>
      <c r="T33" s="26">
        <f t="shared" si="33"/>
        <v>20019.900000000001</v>
      </c>
      <c r="U33" s="26">
        <f t="shared" si="33"/>
        <v>0</v>
      </c>
      <c r="V33" s="26">
        <f t="shared" si="33"/>
        <v>0</v>
      </c>
      <c r="W33" s="26">
        <f t="shared" si="33"/>
        <v>16623.900000000001</v>
      </c>
      <c r="X33" s="26">
        <f t="shared" si="33"/>
        <v>36643.800000000003</v>
      </c>
    </row>
    <row r="34" spans="2:26" ht="39">
      <c r="B34" s="13" t="s">
        <v>86</v>
      </c>
      <c r="C34" s="42" t="s">
        <v>41</v>
      </c>
      <c r="D34" s="49" t="s">
        <v>131</v>
      </c>
      <c r="E34" s="43" t="s">
        <v>132</v>
      </c>
      <c r="F34" s="26">
        <f t="shared" ref="F34:F35" si="34">L34+R34+X34</f>
        <v>110578.8</v>
      </c>
      <c r="G34" s="26">
        <f t="shared" ref="G34:G35" si="35">H34+I34</f>
        <v>18920.5</v>
      </c>
      <c r="H34" s="26">
        <f>[1]Лист1!G43</f>
        <v>18920.5</v>
      </c>
      <c r="I34" s="26">
        <f>[1]Лист1!H43</f>
        <v>0</v>
      </c>
      <c r="J34" s="26">
        <f>[1]Лист1!I43</f>
        <v>0</v>
      </c>
      <c r="K34" s="26">
        <f>[1]Лист1!J43</f>
        <v>16030.2</v>
      </c>
      <c r="L34" s="26">
        <f t="shared" ref="L34:L35" si="36">G34+J34+K34</f>
        <v>34950.699999999997</v>
      </c>
      <c r="M34" s="26">
        <f t="shared" ref="M34:M35" si="37">N34+O34</f>
        <v>22763.4</v>
      </c>
      <c r="N34" s="27">
        <f>[1]Лист1!M43</f>
        <v>22763.4</v>
      </c>
      <c r="O34" s="26">
        <f>[1]Лист1!N43</f>
        <v>0</v>
      </c>
      <c r="P34" s="26">
        <f>[1]Лист1!O43</f>
        <v>0</v>
      </c>
      <c r="Q34" s="26">
        <f>[1]Лист1!P43</f>
        <v>16623.900000000001</v>
      </c>
      <c r="R34" s="26">
        <f t="shared" ref="R34:R35" si="38">M34+P34+Q34</f>
        <v>39387.300000000003</v>
      </c>
      <c r="S34" s="26">
        <f t="shared" ref="S34:S35" si="39">T34+U34</f>
        <v>19616.900000000001</v>
      </c>
      <c r="T34" s="26">
        <f>[1]Лист1!S43</f>
        <v>19616.900000000001</v>
      </c>
      <c r="U34" s="26">
        <f>[1]Лист1!T43</f>
        <v>0</v>
      </c>
      <c r="V34" s="26">
        <f>[1]Лист1!U43</f>
        <v>0</v>
      </c>
      <c r="W34" s="26">
        <f>[1]Лист1!V43</f>
        <v>16623.900000000001</v>
      </c>
      <c r="X34" s="26">
        <f t="shared" ref="X34:X35" si="40">S34+V34+W34</f>
        <v>36240.800000000003</v>
      </c>
    </row>
    <row r="35" spans="2:26" ht="39">
      <c r="B35" s="13" t="s">
        <v>87</v>
      </c>
      <c r="C35" s="57" t="s">
        <v>42</v>
      </c>
      <c r="D35" s="49" t="s">
        <v>125</v>
      </c>
      <c r="E35" s="43" t="s">
        <v>132</v>
      </c>
      <c r="F35" s="26">
        <f t="shared" si="34"/>
        <v>1471.1</v>
      </c>
      <c r="G35" s="26">
        <f t="shared" si="35"/>
        <v>665.1</v>
      </c>
      <c r="H35" s="26">
        <f>[1]Лист1!G44</f>
        <v>665.1</v>
      </c>
      <c r="I35" s="26">
        <f>[1]Лист1!H44</f>
        <v>0</v>
      </c>
      <c r="J35" s="26">
        <f>[1]Лист1!I44</f>
        <v>0</v>
      </c>
      <c r="K35" s="26">
        <f>[1]Лист1!J44</f>
        <v>0</v>
      </c>
      <c r="L35" s="26">
        <f t="shared" si="36"/>
        <v>665.1</v>
      </c>
      <c r="M35" s="26">
        <f t="shared" si="37"/>
        <v>403</v>
      </c>
      <c r="N35" s="26">
        <f>[1]Лист1!M44</f>
        <v>403</v>
      </c>
      <c r="O35" s="26">
        <f>[1]Лист1!N44</f>
        <v>0</v>
      </c>
      <c r="P35" s="26">
        <f>[1]Лист1!O44</f>
        <v>0</v>
      </c>
      <c r="Q35" s="26">
        <f>[1]Лист1!P44</f>
        <v>0</v>
      </c>
      <c r="R35" s="26">
        <f t="shared" si="38"/>
        <v>403</v>
      </c>
      <c r="S35" s="26">
        <f t="shared" si="39"/>
        <v>403</v>
      </c>
      <c r="T35" s="26">
        <f>[1]Лист1!S44</f>
        <v>403</v>
      </c>
      <c r="U35" s="26">
        <f>[1]Лист1!T44</f>
        <v>0</v>
      </c>
      <c r="V35" s="26">
        <f>[1]Лист1!U44</f>
        <v>0</v>
      </c>
      <c r="W35" s="26">
        <f>[1]Лист1!V44</f>
        <v>0</v>
      </c>
      <c r="X35" s="26">
        <f t="shared" si="40"/>
        <v>403</v>
      </c>
    </row>
    <row r="36" spans="2:26" s="5" customFormat="1" ht="39">
      <c r="B36" s="13" t="s">
        <v>78</v>
      </c>
      <c r="C36" s="45" t="s">
        <v>35</v>
      </c>
      <c r="D36" s="49" t="s">
        <v>97</v>
      </c>
      <c r="E36" s="43" t="s">
        <v>133</v>
      </c>
      <c r="F36" s="26">
        <f>L36+R36+X36</f>
        <v>1746715.5831479998</v>
      </c>
      <c r="G36" s="26">
        <f>G37+G38</f>
        <v>581895.06664799992</v>
      </c>
      <c r="H36" s="26">
        <f>H37+H38</f>
        <v>459710.466648</v>
      </c>
      <c r="I36" s="26">
        <f>I37+I38</f>
        <v>122184.6</v>
      </c>
      <c r="J36" s="26"/>
      <c r="K36" s="26"/>
      <c r="L36" s="26">
        <f>L37+L38</f>
        <v>581895.06664799992</v>
      </c>
      <c r="M36" s="26">
        <f>M37+M38</f>
        <v>582248.26229999994</v>
      </c>
      <c r="N36" s="26">
        <f>N37+N38</f>
        <v>459710.466648</v>
      </c>
      <c r="O36" s="26">
        <f>O37+O38</f>
        <v>122537.795652</v>
      </c>
      <c r="P36" s="26"/>
      <c r="Q36" s="26"/>
      <c r="R36" s="26">
        <f>R37+R38</f>
        <v>582248.26229999994</v>
      </c>
      <c r="S36" s="26">
        <f>S37+S38</f>
        <v>582572.25419999997</v>
      </c>
      <c r="T36" s="26">
        <f>T37+T38</f>
        <v>459710.466648</v>
      </c>
      <c r="U36" s="26">
        <f>U37+U38</f>
        <v>122861.78755200001</v>
      </c>
      <c r="V36" s="26"/>
      <c r="W36" s="26"/>
      <c r="X36" s="26">
        <f>X37+X38</f>
        <v>582572.25419999997</v>
      </c>
    </row>
    <row r="37" spans="2:26" s="5" customFormat="1" ht="39">
      <c r="B37" s="13" t="s">
        <v>79</v>
      </c>
      <c r="C37" s="42" t="s">
        <v>6</v>
      </c>
      <c r="D37" s="49" t="s">
        <v>98</v>
      </c>
      <c r="E37" s="43" t="s">
        <v>133</v>
      </c>
      <c r="F37" s="26">
        <f>L37+R37+X37</f>
        <v>11837.783147999999</v>
      </c>
      <c r="G37" s="26">
        <v>3602.4666480000001</v>
      </c>
      <c r="H37" s="26">
        <v>3602.4666480000001</v>
      </c>
      <c r="I37" s="26">
        <f>G37-H37</f>
        <v>0</v>
      </c>
      <c r="J37" s="26"/>
      <c r="K37" s="26"/>
      <c r="L37" s="26">
        <f>G37+J37+K37</f>
        <v>3602.4666480000001</v>
      </c>
      <c r="M37" s="26">
        <v>3955.6623</v>
      </c>
      <c r="N37" s="26">
        <f>H37</f>
        <v>3602.4666480000001</v>
      </c>
      <c r="O37" s="26">
        <f>M37-N37</f>
        <v>353.19565199999988</v>
      </c>
      <c r="P37" s="26"/>
      <c r="Q37" s="26"/>
      <c r="R37" s="26">
        <f>M37+P37+Q37</f>
        <v>3955.6623</v>
      </c>
      <c r="S37" s="26">
        <v>4279.6541999999999</v>
      </c>
      <c r="T37" s="26">
        <f>H37</f>
        <v>3602.4666480000001</v>
      </c>
      <c r="U37" s="26">
        <f>S37-T37</f>
        <v>677.18755199999987</v>
      </c>
      <c r="V37" s="26"/>
      <c r="W37" s="26"/>
      <c r="X37" s="26">
        <f>S37+V37+W37</f>
        <v>4279.6541999999999</v>
      </c>
    </row>
    <row r="38" spans="2:26" s="5" customFormat="1" ht="58.5">
      <c r="B38" s="13" t="s">
        <v>80</v>
      </c>
      <c r="C38" s="42" t="s">
        <v>94</v>
      </c>
      <c r="D38" s="51" t="s">
        <v>99</v>
      </c>
      <c r="E38" s="43" t="s">
        <v>133</v>
      </c>
      <c r="F38" s="26">
        <f>L38+R38+X38</f>
        <v>1734877.7999999998</v>
      </c>
      <c r="G38" s="26">
        <f>G39+G40</f>
        <v>578292.6</v>
      </c>
      <c r="H38" s="26">
        <f t="shared" ref="H38:K38" si="41">H39+H40</f>
        <v>456108</v>
      </c>
      <c r="I38" s="26">
        <f t="shared" si="41"/>
        <v>122184.6</v>
      </c>
      <c r="J38" s="26">
        <f t="shared" si="41"/>
        <v>0</v>
      </c>
      <c r="K38" s="26">
        <f t="shared" si="41"/>
        <v>0</v>
      </c>
      <c r="L38" s="26">
        <f>L39+L40</f>
        <v>578292.6</v>
      </c>
      <c r="M38" s="26">
        <f>M39+M40</f>
        <v>578292.6</v>
      </c>
      <c r="N38" s="26">
        <f t="shared" ref="N38:Q38" si="42">N39+N40</f>
        <v>456108</v>
      </c>
      <c r="O38" s="26">
        <f t="shared" si="42"/>
        <v>122184.6</v>
      </c>
      <c r="P38" s="26">
        <f t="shared" si="42"/>
        <v>0</v>
      </c>
      <c r="Q38" s="26">
        <f t="shared" si="42"/>
        <v>0</v>
      </c>
      <c r="R38" s="26">
        <f>R39+R40</f>
        <v>578292.6</v>
      </c>
      <c r="S38" s="26">
        <f>S39+S40</f>
        <v>578292.6</v>
      </c>
      <c r="T38" s="26">
        <f t="shared" ref="T38:W38" si="43">T39+T40</f>
        <v>456108</v>
      </c>
      <c r="U38" s="26">
        <f t="shared" si="43"/>
        <v>122184.6</v>
      </c>
      <c r="V38" s="26">
        <f t="shared" si="43"/>
        <v>0</v>
      </c>
      <c r="W38" s="26">
        <f t="shared" si="43"/>
        <v>0</v>
      </c>
      <c r="X38" s="26">
        <f>X39+X40</f>
        <v>578292.6</v>
      </c>
      <c r="Z38" s="4"/>
    </row>
    <row r="39" spans="2:26" ht="58.5" hidden="1">
      <c r="B39" s="13" t="s">
        <v>7</v>
      </c>
      <c r="C39" s="42" t="s">
        <v>34</v>
      </c>
      <c r="D39" s="50"/>
      <c r="E39" s="43" t="s">
        <v>133</v>
      </c>
      <c r="F39" s="26">
        <f>L39+R39+X39</f>
        <v>1734877.7999999998</v>
      </c>
      <c r="G39" s="26">
        <f>H39+I39</f>
        <v>578292.6</v>
      </c>
      <c r="H39" s="26">
        <f>[3]ресурс_обеспеч!J29</f>
        <v>456108</v>
      </c>
      <c r="I39" s="26">
        <f>[3]ресурс_обеспеч!K29+292.6</f>
        <v>122184.6</v>
      </c>
      <c r="J39" s="26">
        <f>[3]ресурс_обеспеч!L29</f>
        <v>0</v>
      </c>
      <c r="K39" s="26">
        <f>[3]ресурс_обеспеч!M29</f>
        <v>0</v>
      </c>
      <c r="L39" s="26">
        <f>G39+J39+K39</f>
        <v>578292.6</v>
      </c>
      <c r="M39" s="26">
        <f>N39+O39</f>
        <v>578292.6</v>
      </c>
      <c r="N39" s="26">
        <f>[3]ресурс_обеспеч!R29</f>
        <v>456108</v>
      </c>
      <c r="O39" s="26">
        <f>[3]ресурс_обеспеч!S29+292.6</f>
        <v>122184.6</v>
      </c>
      <c r="P39" s="26">
        <f>[3]ресурс_обеспеч!T29</f>
        <v>0</v>
      </c>
      <c r="Q39" s="26">
        <f>[3]ресурс_обеспеч!U29</f>
        <v>0</v>
      </c>
      <c r="R39" s="26">
        <f>M39+P39+Q39</f>
        <v>578292.6</v>
      </c>
      <c r="S39" s="26">
        <f>T39+U39</f>
        <v>578292.6</v>
      </c>
      <c r="T39" s="26">
        <f>[3]ресурс_обеспеч!Z29</f>
        <v>456108</v>
      </c>
      <c r="U39" s="26">
        <f>[3]ресурс_обеспеч!AA29+292.6</f>
        <v>122184.6</v>
      </c>
      <c r="V39" s="26">
        <f>[3]ресурс_обеспеч!AB29</f>
        <v>0</v>
      </c>
      <c r="W39" s="26">
        <f>[3]ресурс_обеспеч!AC29</f>
        <v>0</v>
      </c>
      <c r="X39" s="26">
        <f>S39+V39+W39</f>
        <v>578292.6</v>
      </c>
    </row>
    <row r="40" spans="2:26" ht="47.25" hidden="1">
      <c r="B40" s="13" t="s">
        <v>13</v>
      </c>
      <c r="C40" s="44" t="s">
        <v>9</v>
      </c>
      <c r="D40" s="49"/>
      <c r="E40" s="43" t="s">
        <v>133</v>
      </c>
      <c r="F40" s="26">
        <f>L40+R40+X40</f>
        <v>0</v>
      </c>
      <c r="G40" s="26">
        <f>H40+I40</f>
        <v>0</v>
      </c>
      <c r="H40" s="26">
        <f>[3]ресурс_обеспеч!J30</f>
        <v>0</v>
      </c>
      <c r="I40" s="26">
        <f>[3]ресурс_обеспеч!K30</f>
        <v>0</v>
      </c>
      <c r="J40" s="26">
        <f>[3]ресурс_обеспеч!L30</f>
        <v>0</v>
      </c>
      <c r="K40" s="26">
        <f>[3]ресурс_обеспеч!M30</f>
        <v>0</v>
      </c>
      <c r="L40" s="26">
        <f>G40+J40+K40</f>
        <v>0</v>
      </c>
      <c r="M40" s="26">
        <f>N40+O40</f>
        <v>0</v>
      </c>
      <c r="N40" s="26">
        <f>[3]ресурс_обеспеч!R30</f>
        <v>0</v>
      </c>
      <c r="O40" s="26">
        <f>[3]ресурс_обеспеч!S30</f>
        <v>0</v>
      </c>
      <c r="P40" s="26">
        <f>[3]ресурс_обеспеч!T30</f>
        <v>0</v>
      </c>
      <c r="Q40" s="26">
        <f>[3]ресурс_обеспеч!U30</f>
        <v>0</v>
      </c>
      <c r="R40" s="26">
        <f>M40+P40+Q40</f>
        <v>0</v>
      </c>
      <c r="S40" s="26">
        <f>T40+U40</f>
        <v>0</v>
      </c>
      <c r="T40" s="26">
        <f>[3]ресурс_обеспеч!Z30</f>
        <v>0</v>
      </c>
      <c r="U40" s="26">
        <f>[3]ресурс_обеспеч!AA30</f>
        <v>0</v>
      </c>
      <c r="V40" s="26">
        <f>[3]ресурс_обеспеч!AB30</f>
        <v>0</v>
      </c>
      <c r="W40" s="26">
        <f>[3]ресурс_обеспеч!AC30</f>
        <v>0</v>
      </c>
      <c r="X40" s="26">
        <f>S40+V40+W40</f>
        <v>0</v>
      </c>
    </row>
    <row r="41" spans="2:26" s="5" customFormat="1" ht="39">
      <c r="B41" s="13" t="s">
        <v>81</v>
      </c>
      <c r="C41" s="42" t="s">
        <v>8</v>
      </c>
      <c r="D41" s="52" t="s">
        <v>100</v>
      </c>
      <c r="E41" s="43" t="s">
        <v>133</v>
      </c>
      <c r="F41" s="26"/>
      <c r="G41" s="26"/>
      <c r="H41" s="26"/>
      <c r="I41" s="26"/>
      <c r="J41" s="26"/>
      <c r="K41" s="26"/>
      <c r="L41" s="26">
        <f t="shared" ref="L41" si="44">G41+J41+K41</f>
        <v>0</v>
      </c>
      <c r="M41" s="26"/>
      <c r="N41" s="26"/>
      <c r="O41" s="26"/>
      <c r="P41" s="26"/>
      <c r="Q41" s="26"/>
      <c r="R41" s="26">
        <f t="shared" ref="R41" si="45">M41+P41+Q41</f>
        <v>0</v>
      </c>
      <c r="S41" s="26"/>
      <c r="T41" s="26"/>
      <c r="U41" s="26"/>
      <c r="V41" s="26"/>
      <c r="W41" s="26"/>
      <c r="X41" s="26">
        <f t="shared" ref="X41" si="46">S41+V41+W41</f>
        <v>0</v>
      </c>
    </row>
    <row r="42" spans="2:26" s="22" customFormat="1" ht="39">
      <c r="B42" s="16" t="s">
        <v>82</v>
      </c>
      <c r="C42" s="46" t="s">
        <v>95</v>
      </c>
      <c r="D42" s="53" t="s">
        <v>101</v>
      </c>
      <c r="E42" s="47" t="s">
        <v>134</v>
      </c>
      <c r="F42" s="30">
        <f t="shared" ref="F42:K42" si="47">SUM(F43:F46)+F49</f>
        <v>1799093.4</v>
      </c>
      <c r="G42" s="30">
        <f t="shared" si="47"/>
        <v>321076.50000000006</v>
      </c>
      <c r="H42" s="30">
        <f t="shared" si="47"/>
        <v>321076.50000000006</v>
      </c>
      <c r="I42" s="30">
        <f t="shared" si="47"/>
        <v>0</v>
      </c>
      <c r="J42" s="30">
        <f t="shared" si="47"/>
        <v>8800</v>
      </c>
      <c r="K42" s="30">
        <f t="shared" si="47"/>
        <v>278583.69999999995</v>
      </c>
      <c r="L42" s="30">
        <f>G42+J42+K42</f>
        <v>608460.19999999995</v>
      </c>
      <c r="M42" s="30">
        <f>SUM(M43:M46)+M49</f>
        <v>297735.2</v>
      </c>
      <c r="N42" s="30">
        <f t="shared" ref="N42:P42" si="48">SUM(N43:N46)+N49</f>
        <v>297735.2</v>
      </c>
      <c r="O42" s="30">
        <f t="shared" si="48"/>
        <v>0</v>
      </c>
      <c r="P42" s="30">
        <f t="shared" si="48"/>
        <v>8800</v>
      </c>
      <c r="Q42" s="30">
        <f>SUM(Q43:Q46)+Q49</f>
        <v>288901.40000000002</v>
      </c>
      <c r="R42" s="30">
        <f>M42+P42+Q42</f>
        <v>595436.60000000009</v>
      </c>
      <c r="S42" s="30">
        <f>SUM(S43:S46)+S49</f>
        <v>297495.2</v>
      </c>
      <c r="T42" s="30">
        <f t="shared" ref="T42:W42" si="49">SUM(T43:T46)+T49</f>
        <v>297495.2</v>
      </c>
      <c r="U42" s="30">
        <f t="shared" si="49"/>
        <v>0</v>
      </c>
      <c r="V42" s="30">
        <f t="shared" si="49"/>
        <v>8800</v>
      </c>
      <c r="W42" s="30">
        <f t="shared" si="49"/>
        <v>288901.40000000002</v>
      </c>
      <c r="X42" s="30">
        <f>S42+V42+W42</f>
        <v>595196.60000000009</v>
      </c>
      <c r="Z42" s="23"/>
    </row>
    <row r="43" spans="2:26" s="22" customFormat="1" ht="39">
      <c r="B43" s="16" t="s">
        <v>29</v>
      </c>
      <c r="C43" s="42" t="s">
        <v>89</v>
      </c>
      <c r="D43" s="54" t="s">
        <v>102</v>
      </c>
      <c r="E43" s="47" t="s">
        <v>134</v>
      </c>
      <c r="F43" s="30">
        <f>SUM(L43,R43,X43)</f>
        <v>1375718.3999999999</v>
      </c>
      <c r="G43" s="30">
        <f>SUM(H43:I43)</f>
        <v>226129.1</v>
      </c>
      <c r="H43" s="30">
        <v>226129.1</v>
      </c>
      <c r="I43" s="30">
        <v>0</v>
      </c>
      <c r="J43" s="30">
        <v>0</v>
      </c>
      <c r="K43" s="30">
        <v>222420.9</v>
      </c>
      <c r="L43" s="30">
        <f>G43+J43+K43</f>
        <v>448550</v>
      </c>
      <c r="M43" s="30">
        <f t="shared" ref="M43:M49" si="50">SUM(N43:O43)</f>
        <v>233675.6</v>
      </c>
      <c r="N43" s="30">
        <v>233675.6</v>
      </c>
      <c r="O43" s="30">
        <v>0</v>
      </c>
      <c r="P43" s="30">
        <v>0</v>
      </c>
      <c r="Q43" s="30">
        <v>230658.6</v>
      </c>
      <c r="R43" s="30">
        <f>M43+P43+Q43</f>
        <v>464334.2</v>
      </c>
      <c r="S43" s="30">
        <f t="shared" ref="S43:S49" si="51">SUM(T43:U43)</f>
        <v>232175.6</v>
      </c>
      <c r="T43" s="30">
        <v>232175.6</v>
      </c>
      <c r="U43" s="30">
        <v>0</v>
      </c>
      <c r="V43" s="30">
        <v>0</v>
      </c>
      <c r="W43" s="30">
        <v>230658.6</v>
      </c>
      <c r="X43" s="30">
        <f>S43+V43+W43</f>
        <v>462834.2</v>
      </c>
      <c r="Z43" s="24"/>
    </row>
    <row r="44" spans="2:26" s="22" customFormat="1" ht="58.5">
      <c r="B44" s="16" t="s">
        <v>30</v>
      </c>
      <c r="C44" s="42" t="s">
        <v>96</v>
      </c>
      <c r="D44" s="54" t="s">
        <v>103</v>
      </c>
      <c r="E44" s="47" t="s">
        <v>134</v>
      </c>
      <c r="F44" s="30">
        <f t="shared" ref="F44:F49" si="52">SUM(L44,R44,X44)</f>
        <v>327041.3</v>
      </c>
      <c r="G44" s="30">
        <f t="shared" ref="G44:G48" si="53">SUM(H44:I44)</f>
        <v>53642.8</v>
      </c>
      <c r="H44" s="30">
        <v>53642.8</v>
      </c>
      <c r="I44" s="30">
        <v>0</v>
      </c>
      <c r="J44" s="30">
        <v>0</v>
      </c>
      <c r="K44" s="30">
        <v>53620.7</v>
      </c>
      <c r="L44" s="30">
        <f t="shared" ref="L44:L45" si="54">G44+J44+K44</f>
        <v>107263.5</v>
      </c>
      <c r="M44" s="30">
        <f>SUM(N44:O44)</f>
        <v>53532.3</v>
      </c>
      <c r="N44" s="30">
        <v>53532.3</v>
      </c>
      <c r="O44" s="30">
        <v>0</v>
      </c>
      <c r="P44" s="30">
        <v>0</v>
      </c>
      <c r="Q44" s="30">
        <v>55606.6</v>
      </c>
      <c r="R44" s="30">
        <f t="shared" ref="R44:R45" si="55">M44+P44+Q44</f>
        <v>109138.9</v>
      </c>
      <c r="S44" s="30">
        <f t="shared" si="51"/>
        <v>55032.3</v>
      </c>
      <c r="T44" s="30">
        <v>55032.3</v>
      </c>
      <c r="U44" s="30">
        <v>0</v>
      </c>
      <c r="V44" s="30">
        <v>0</v>
      </c>
      <c r="W44" s="30">
        <v>55606.6</v>
      </c>
      <c r="X44" s="30">
        <f t="shared" ref="X44:X45" si="56">S44+V44+W44</f>
        <v>110638.9</v>
      </c>
      <c r="Z44" s="24"/>
    </row>
    <row r="45" spans="2:26" s="22" customFormat="1" ht="39">
      <c r="B45" s="16" t="s">
        <v>31</v>
      </c>
      <c r="C45" s="42" t="s">
        <v>14</v>
      </c>
      <c r="D45" s="54" t="s">
        <v>104</v>
      </c>
      <c r="E45" s="47" t="s">
        <v>134</v>
      </c>
      <c r="F45" s="30">
        <f t="shared" si="52"/>
        <v>16839</v>
      </c>
      <c r="G45" s="30">
        <f t="shared" si="53"/>
        <v>2969.9</v>
      </c>
      <c r="H45" s="30">
        <v>2969.9</v>
      </c>
      <c r="I45" s="30">
        <v>0</v>
      </c>
      <c r="J45" s="30">
        <v>0</v>
      </c>
      <c r="K45" s="30">
        <v>2542.1</v>
      </c>
      <c r="L45" s="30">
        <f t="shared" si="54"/>
        <v>5512</v>
      </c>
      <c r="M45" s="30">
        <f t="shared" si="50"/>
        <v>3027.3</v>
      </c>
      <c r="N45" s="30">
        <v>3027.3</v>
      </c>
      <c r="O45" s="30">
        <v>0</v>
      </c>
      <c r="P45" s="30">
        <v>0</v>
      </c>
      <c r="Q45" s="30">
        <v>2636.2</v>
      </c>
      <c r="R45" s="30">
        <f t="shared" si="55"/>
        <v>5663.5</v>
      </c>
      <c r="S45" s="30">
        <f t="shared" si="51"/>
        <v>3027.3</v>
      </c>
      <c r="T45" s="30">
        <v>3027.3</v>
      </c>
      <c r="U45" s="30">
        <v>0</v>
      </c>
      <c r="V45" s="30">
        <v>0</v>
      </c>
      <c r="W45" s="30">
        <v>2636.2</v>
      </c>
      <c r="X45" s="30">
        <f t="shared" si="56"/>
        <v>5663.5</v>
      </c>
      <c r="Z45" s="24"/>
    </row>
    <row r="46" spans="2:26" s="22" customFormat="1" ht="39">
      <c r="B46" s="16" t="s">
        <v>83</v>
      </c>
      <c r="C46" s="42" t="s">
        <v>15</v>
      </c>
      <c r="D46" s="53" t="s">
        <v>105</v>
      </c>
      <c r="E46" s="47" t="s">
        <v>134</v>
      </c>
      <c r="F46" s="30">
        <f t="shared" si="52"/>
        <v>53094.7</v>
      </c>
      <c r="G46" s="30">
        <f>SUM(G47:G48)</f>
        <v>38334.699999999997</v>
      </c>
      <c r="H46" s="30">
        <f>SUM(H47:H48)</f>
        <v>38334.699999999997</v>
      </c>
      <c r="I46" s="30">
        <f>SUM(I47:I48)</f>
        <v>0</v>
      </c>
      <c r="J46" s="30">
        <f>SUM(J47:J48)</f>
        <v>0</v>
      </c>
      <c r="K46" s="30">
        <f>SUM(K47:K48)</f>
        <v>0</v>
      </c>
      <c r="L46" s="30">
        <f t="shared" ref="L46" si="57">SUM(G46,J46)</f>
        <v>38334.699999999997</v>
      </c>
      <c r="M46" s="30">
        <f>SUM(M47:M48)</f>
        <v>7500</v>
      </c>
      <c r="N46" s="30">
        <f>SUM(N47:N48)</f>
        <v>7500</v>
      </c>
      <c r="O46" s="30">
        <f>SUM(O47:O48)</f>
        <v>0</v>
      </c>
      <c r="P46" s="30">
        <f>SUM(P47:P48)</f>
        <v>0</v>
      </c>
      <c r="Q46" s="30">
        <f>SUM(Q47:Q48)</f>
        <v>0</v>
      </c>
      <c r="R46" s="30">
        <f t="shared" ref="R46" si="58">SUM(M46,P46)</f>
        <v>7500</v>
      </c>
      <c r="S46" s="30">
        <f>SUM(S47:S48)</f>
        <v>7260</v>
      </c>
      <c r="T46" s="30">
        <f>SUM(T47:T48)</f>
        <v>7260</v>
      </c>
      <c r="U46" s="30">
        <f>SUM(U47:U48)</f>
        <v>0</v>
      </c>
      <c r="V46" s="30">
        <f>SUM(V47:V48)</f>
        <v>0</v>
      </c>
      <c r="W46" s="30">
        <f>SUM(W47:W48)</f>
        <v>0</v>
      </c>
      <c r="X46" s="30">
        <f t="shared" ref="X46" si="59">SUM(S46,V46)</f>
        <v>7260</v>
      </c>
    </row>
    <row r="47" spans="2:26" s="22" customFormat="1" ht="39">
      <c r="B47" s="16" t="s">
        <v>84</v>
      </c>
      <c r="C47" s="42" t="s">
        <v>90</v>
      </c>
      <c r="D47" s="53" t="s">
        <v>106</v>
      </c>
      <c r="E47" s="47" t="s">
        <v>134</v>
      </c>
      <c r="F47" s="30">
        <f t="shared" si="52"/>
        <v>30834.7</v>
      </c>
      <c r="G47" s="30">
        <f t="shared" si="53"/>
        <v>30834.7</v>
      </c>
      <c r="H47" s="30">
        <v>30834.7</v>
      </c>
      <c r="I47" s="30">
        <v>0</v>
      </c>
      <c r="J47" s="30">
        <v>0</v>
      </c>
      <c r="K47" s="30">
        <v>0</v>
      </c>
      <c r="L47" s="30">
        <f>G47+J47+K47</f>
        <v>30834.7</v>
      </c>
      <c r="M47" s="30">
        <f t="shared" si="50"/>
        <v>0</v>
      </c>
      <c r="N47" s="30">
        <v>0</v>
      </c>
      <c r="O47" s="30">
        <v>0</v>
      </c>
      <c r="P47" s="30">
        <v>0</v>
      </c>
      <c r="Q47" s="30">
        <v>0</v>
      </c>
      <c r="R47" s="30">
        <f>M47+P47+Q47</f>
        <v>0</v>
      </c>
      <c r="S47" s="30">
        <f t="shared" si="51"/>
        <v>0</v>
      </c>
      <c r="T47" s="30">
        <v>0</v>
      </c>
      <c r="U47" s="30">
        <v>0</v>
      </c>
      <c r="V47" s="30">
        <v>0</v>
      </c>
      <c r="W47" s="30">
        <v>0</v>
      </c>
      <c r="X47" s="30">
        <f>S47+V47+W47</f>
        <v>0</v>
      </c>
    </row>
    <row r="48" spans="2:26" s="22" customFormat="1" ht="39">
      <c r="B48" s="16" t="s">
        <v>139</v>
      </c>
      <c r="C48" s="42" t="s">
        <v>91</v>
      </c>
      <c r="D48" s="53" t="s">
        <v>107</v>
      </c>
      <c r="E48" s="47" t="s">
        <v>134</v>
      </c>
      <c r="F48" s="30">
        <f>SUM(L48,R48,X48)</f>
        <v>22260</v>
      </c>
      <c r="G48" s="30">
        <f t="shared" si="53"/>
        <v>7500</v>
      </c>
      <c r="H48" s="30">
        <v>7500</v>
      </c>
      <c r="I48" s="30">
        <v>0</v>
      </c>
      <c r="J48" s="30">
        <v>0</v>
      </c>
      <c r="K48" s="30">
        <v>0</v>
      </c>
      <c r="L48" s="30">
        <f>G48+J48+K48</f>
        <v>7500</v>
      </c>
      <c r="M48" s="30">
        <f t="shared" si="50"/>
        <v>7500</v>
      </c>
      <c r="N48" s="30">
        <v>7500</v>
      </c>
      <c r="O48" s="30">
        <v>0</v>
      </c>
      <c r="P48" s="30">
        <v>0</v>
      </c>
      <c r="Q48" s="30">
        <v>0</v>
      </c>
      <c r="R48" s="30">
        <f>M48+P48+Q48</f>
        <v>7500</v>
      </c>
      <c r="S48" s="30">
        <f t="shared" si="51"/>
        <v>7260</v>
      </c>
      <c r="T48" s="30">
        <v>7260</v>
      </c>
      <c r="U48" s="30">
        <v>0</v>
      </c>
      <c r="V48" s="30">
        <v>0</v>
      </c>
      <c r="W48" s="30">
        <v>0</v>
      </c>
      <c r="X48" s="30">
        <f>S48+V48+W48</f>
        <v>7260</v>
      </c>
    </row>
    <row r="49" spans="2:26" s="22" customFormat="1" ht="39">
      <c r="B49" s="16" t="s">
        <v>85</v>
      </c>
      <c r="C49" s="42" t="s">
        <v>33</v>
      </c>
      <c r="D49" s="53" t="s">
        <v>32</v>
      </c>
      <c r="E49" s="47" t="s">
        <v>134</v>
      </c>
      <c r="F49" s="31">
        <f t="shared" si="52"/>
        <v>26400</v>
      </c>
      <c r="G49" s="31">
        <f>SUM(H49:I49)</f>
        <v>0</v>
      </c>
      <c r="H49" s="31">
        <v>0</v>
      </c>
      <c r="I49" s="31">
        <v>0</v>
      </c>
      <c r="J49" s="31">
        <v>8800</v>
      </c>
      <c r="K49" s="31">
        <v>0</v>
      </c>
      <c r="L49" s="31">
        <f>G49+J49+K49</f>
        <v>8800</v>
      </c>
      <c r="M49" s="31">
        <f t="shared" si="50"/>
        <v>0</v>
      </c>
      <c r="N49" s="31">
        <v>0</v>
      </c>
      <c r="O49" s="31">
        <v>0</v>
      </c>
      <c r="P49" s="31">
        <v>8800</v>
      </c>
      <c r="Q49" s="31">
        <v>0</v>
      </c>
      <c r="R49" s="31">
        <f>M49+P49+Q49</f>
        <v>8800</v>
      </c>
      <c r="S49" s="31">
        <f t="shared" si="51"/>
        <v>0</v>
      </c>
      <c r="T49" s="31">
        <v>0</v>
      </c>
      <c r="U49" s="31">
        <v>0</v>
      </c>
      <c r="V49" s="31">
        <v>8800</v>
      </c>
      <c r="W49" s="31">
        <v>0</v>
      </c>
      <c r="X49" s="31">
        <f>S49+V49+W49</f>
        <v>8800</v>
      </c>
    </row>
    <row r="50" spans="2:26" s="34" customFormat="1" ht="20.25">
      <c r="B50" s="32"/>
      <c r="C50" s="36" t="s">
        <v>10</v>
      </c>
      <c r="D50" s="55"/>
      <c r="E50" s="32"/>
      <c r="F50" s="33">
        <f t="shared" ref="F50:X50" si="60">F36+F12+F42</f>
        <v>3853814.1831479999</v>
      </c>
      <c r="G50" s="33">
        <f t="shared" si="60"/>
        <v>984982.66664800001</v>
      </c>
      <c r="H50" s="33">
        <f t="shared" si="60"/>
        <v>862798.06664800015</v>
      </c>
      <c r="I50" s="33">
        <f t="shared" si="60"/>
        <v>122184.6</v>
      </c>
      <c r="J50" s="33">
        <f t="shared" si="60"/>
        <v>8800</v>
      </c>
      <c r="K50" s="33">
        <f t="shared" si="60"/>
        <v>294613.89999999997</v>
      </c>
      <c r="L50" s="33">
        <f t="shared" si="60"/>
        <v>1288396.5666479999</v>
      </c>
      <c r="M50" s="33">
        <f t="shared" si="60"/>
        <v>970014.56229999987</v>
      </c>
      <c r="N50" s="33">
        <f t="shared" si="60"/>
        <v>847476.76664800011</v>
      </c>
      <c r="O50" s="33">
        <f t="shared" si="60"/>
        <v>122537.795652</v>
      </c>
      <c r="P50" s="33">
        <f t="shared" si="60"/>
        <v>8800</v>
      </c>
      <c r="Q50" s="33">
        <f t="shared" si="60"/>
        <v>305525.30000000005</v>
      </c>
      <c r="R50" s="33">
        <f t="shared" si="60"/>
        <v>1284339.8623000002</v>
      </c>
      <c r="S50" s="33">
        <f t="shared" si="60"/>
        <v>966752.45420000004</v>
      </c>
      <c r="T50" s="33">
        <f t="shared" si="60"/>
        <v>843890.66664800001</v>
      </c>
      <c r="U50" s="33">
        <f t="shared" si="60"/>
        <v>122861.78755200001</v>
      </c>
      <c r="V50" s="33">
        <f t="shared" si="60"/>
        <v>8800</v>
      </c>
      <c r="W50" s="33">
        <f t="shared" si="60"/>
        <v>305525.30000000005</v>
      </c>
      <c r="X50" s="33">
        <f t="shared" si="60"/>
        <v>1281077.7542000001</v>
      </c>
      <c r="Z50" s="35"/>
    </row>
    <row r="52" spans="2:26">
      <c r="F52" s="14"/>
      <c r="G52" s="15"/>
      <c r="H52" s="15"/>
      <c r="I52" s="14"/>
    </row>
    <row r="54" spans="2:26" ht="20.25">
      <c r="C54" s="3"/>
      <c r="E54" s="3"/>
      <c r="F54" s="3"/>
      <c r="G54" s="6"/>
      <c r="H54" s="3"/>
      <c r="I54" s="3"/>
      <c r="J54" s="3"/>
      <c r="K54" s="3"/>
      <c r="L54" s="3"/>
      <c r="M54" s="3"/>
      <c r="N54" s="1"/>
    </row>
  </sheetData>
  <mergeCells count="32">
    <mergeCell ref="V2:X2"/>
    <mergeCell ref="B4:X4"/>
    <mergeCell ref="H9:I9"/>
    <mergeCell ref="M9:M10"/>
    <mergeCell ref="N9:O9"/>
    <mergeCell ref="S9:S10"/>
    <mergeCell ref="R8:R9"/>
    <mergeCell ref="S8:U8"/>
    <mergeCell ref="L8:L9"/>
    <mergeCell ref="M8:O8"/>
    <mergeCell ref="P8:P10"/>
    <mergeCell ref="Q8:Q10"/>
    <mergeCell ref="X8:X9"/>
    <mergeCell ref="T9:U9"/>
    <mergeCell ref="V8:V10"/>
    <mergeCell ref="W8:W10"/>
    <mergeCell ref="B6:B10"/>
    <mergeCell ref="C6:C10"/>
    <mergeCell ref="D6:D10"/>
    <mergeCell ref="E6:E10"/>
    <mergeCell ref="F6:F9"/>
    <mergeCell ref="V3:X3"/>
    <mergeCell ref="G8:I8"/>
    <mergeCell ref="J8:J10"/>
    <mergeCell ref="K8:K10"/>
    <mergeCell ref="G9:G10"/>
    <mergeCell ref="G6:L6"/>
    <mergeCell ref="M6:R6"/>
    <mergeCell ref="S6:X6"/>
    <mergeCell ref="G7:L7"/>
    <mergeCell ref="M7:R7"/>
    <mergeCell ref="S7:X7"/>
  </mergeCells>
  <printOptions horizontalCentered="1"/>
  <pageMargins left="0" right="0" top="0.35433070866141736" bottom="0" header="0.31496062992125984" footer="0.31496062992125984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Company>НПОПАТ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adm114</cp:lastModifiedBy>
  <cp:lastPrinted>2014-01-27T01:50:54Z</cp:lastPrinted>
  <dcterms:created xsi:type="dcterms:W3CDTF">2005-04-22T01:58:34Z</dcterms:created>
  <dcterms:modified xsi:type="dcterms:W3CDTF">2014-02-28T02:41:27Z</dcterms:modified>
</cp:coreProperties>
</file>